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Licences\licences générales\Eco-gestion\"/>
    </mc:Choice>
  </mc:AlternateContent>
  <xr:revisionPtr revIDLastSave="0" documentId="13_ncr:1_{8CA4C4B9-6759-4A1A-AC07-1AA7EC2DB164}" xr6:coauthVersionLast="47" xr6:coauthVersionMax="47" xr10:uidLastSave="{00000000-0000-0000-0000-000000000000}"/>
  <bookViews>
    <workbookView xWindow="-110" yWindow="-110" windowWidth="19420" windowHeight="11620" activeTab="3" xr2:uid="{00000000-000D-0000-FFFF-FFFF00000000}"/>
  </bookViews>
  <sheets>
    <sheet name="Blocs de compétences" sheetId="6" r:id="rId1"/>
    <sheet name="Sem. 5 Eval. initiale" sheetId="1" r:id="rId2"/>
    <sheet name="Sem. 5 2nde chance" sheetId="2" r:id="rId3"/>
    <sheet name="Sem. 6 Eval. initiale" sheetId="3" r:id="rId4"/>
    <sheet name="Sem. 6 2nde chance" sheetId="4" r:id="rId5"/>
    <sheet name="Feuil2" sheetId="5" r:id="rId6"/>
  </sheets>
  <externalReferences>
    <externalReference r:id="rId7"/>
  </externalReferences>
  <definedNames>
    <definedName name="Nature_des_épreuves_CC">Feuil2!$B$4:$B$20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3" l="1"/>
  <c r="C8" i="3"/>
  <c r="G2" i="4" l="1"/>
  <c r="T49" i="3"/>
  <c r="S49" i="3"/>
  <c r="R49" i="3"/>
  <c r="Q49" i="3"/>
  <c r="H49" i="3"/>
  <c r="M9" i="3"/>
  <c r="L9" i="3"/>
  <c r="K9" i="3"/>
  <c r="K8" i="4" s="1"/>
  <c r="C8" i="4"/>
  <c r="K8" i="3"/>
  <c r="K7" i="4" s="1"/>
  <c r="J8" i="3"/>
  <c r="I7" i="4" s="1"/>
  <c r="C7" i="4"/>
  <c r="K7" i="3"/>
  <c r="K6" i="4" s="1"/>
  <c r="J7" i="3"/>
  <c r="I6" i="4" s="1"/>
  <c r="C7" i="3"/>
  <c r="C6" i="4" s="1"/>
  <c r="K6" i="3"/>
  <c r="K5" i="4" s="1"/>
  <c r="J6" i="3"/>
  <c r="I5" i="4" s="1"/>
  <c r="C6" i="3"/>
  <c r="C5" i="4" s="1"/>
  <c r="K5" i="3"/>
  <c r="K4" i="4" s="1"/>
  <c r="J5" i="3"/>
  <c r="I4" i="4" s="1"/>
  <c r="C5" i="3"/>
  <c r="C4" i="4" s="1"/>
  <c r="H3" i="3"/>
  <c r="G55" i="2"/>
  <c r="M8" i="2"/>
  <c r="L8" i="2"/>
  <c r="K8" i="2"/>
  <c r="C8" i="2"/>
  <c r="K7" i="2"/>
  <c r="I7" i="2"/>
  <c r="C7" i="2"/>
  <c r="K6" i="2"/>
  <c r="I6" i="2"/>
  <c r="C6" i="2"/>
  <c r="K5" i="2"/>
  <c r="I5" i="2"/>
  <c r="C5" i="2"/>
  <c r="K4" i="2"/>
  <c r="I4" i="2"/>
  <c r="C4" i="2"/>
  <c r="G2" i="2"/>
  <c r="T56" i="1"/>
  <c r="S56" i="1"/>
  <c r="R56" i="1"/>
  <c r="Q56" i="1"/>
  <c r="H5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tc={006E0028-00D5-4D86-BD24-0008009200A9}</author>
    <author>tc={001E00E0-00B5-45BF-86F8-00F900650016}</author>
    <author>tc={00260053-003F-427D-812E-00F3002F0057}</author>
    <author>tc={004700C5-008D-4831-8A23-0065005B00D1}</author>
    <author>tc={00F000D0-0011-4473-8CBA-003100BE00F3}</author>
    <author>tc={00C2007E-0092-426B-9636-00B70031006E}</author>
    <author>tc={00820065-00FD-43B1-BDEE-00AA007100C1}</author>
    <author>tc={004A00D0-009F-4E57-A4D2-00DA00CA0058}</author>
    <author>tc={008200C2-00CD-4113-98EC-00FD0002005E}</author>
    <author>tc={000500FA-0072-4EFC-A74E-0044004500C9}</author>
    <author>tc={006B004C-004E-4A90-A33D-0054001D004A}</author>
    <author>tc={00EA00CD-00F4-4D95-BFCA-0046005A00DB}</author>
    <author>tc={00F500BC-005A-45D4-BCFF-003D004000E8}</author>
    <author>tc={001300D9-0005-464A-8EED-007D00C8005E}</author>
    <author>tc={00AD00DA-003A-4B62-899B-0060005D007D}</author>
  </authors>
  <commentList>
    <comment ref="C5" authorId="0" shapeId="0" xr:uid="{006E0028-00D5-4D86-BD24-0008009200A9}">
      <text>
        <r>
          <rPr>
            <b/>
            <sz val="9"/>
            <rFont val="Tahoma"/>
            <family val="2"/>
          </rPr>
          <t>Murielle Merluzzi:</t>
        </r>
        <r>
          <rPr>
            <sz val="9"/>
            <rFont val="Tahoma"/>
            <family val="2"/>
          </rPr>
          <t xml:space="preserve">
Exemple :
L3 STS PHYSIQUE
</t>
        </r>
      </text>
    </comment>
    <comment ref="C6" authorId="1" shapeId="0" xr:uid="{001E00E0-00B5-45BF-86F8-00F900650016}">
      <text>
        <r>
          <rPr>
            <b/>
            <sz val="9"/>
            <rFont val="Tahoma"/>
            <family val="2"/>
          </rPr>
          <t>Murielle Rustat:</t>
        </r>
        <r>
          <rPr>
            <sz val="9"/>
            <rFont val="Tahoma"/>
            <family val="2"/>
          </rPr>
          <t xml:space="preserve">
Exemple :
PARCOURS PHYSIQUE-CHIMIE
</t>
        </r>
      </text>
    </comment>
    <comment ref="K8" authorId="2" shapeId="0" xr:uid="{00260053-003F-427D-812E-00F3002F0057}">
      <text>
        <r>
          <rPr>
            <b/>
            <sz val="9"/>
            <rFont val="Tahoma"/>
            <family val="2"/>
          </rPr>
          <t>Murielle Merluzzi:</t>
        </r>
        <r>
          <rPr>
            <sz val="9"/>
            <rFont val="Tahoma"/>
            <family val="2"/>
          </rPr>
          <t xml:space="preserve">
Cliquer pour choisir le Régime de Formation
</t>
        </r>
      </text>
    </comment>
    <comment ref="K9" authorId="3" shapeId="0" xr:uid="{004700C5-008D-4831-8A23-0065005B00D1}">
      <text>
        <r>
          <rPr>
            <b/>
            <sz val="9"/>
            <rFont val="Tahoma"/>
            <family val="2"/>
          </rPr>
          <t>Murielle Merluzzi:</t>
        </r>
        <r>
          <rPr>
            <sz val="9"/>
            <rFont val="Tahoma"/>
            <family val="2"/>
          </rPr>
          <t xml:space="preserve">
Cliquer pour choisir la modalité de formation
</t>
        </r>
      </text>
    </comment>
    <comment ref="D10" authorId="4" shapeId="0" xr:uid="{00F000D0-0011-4473-8CBA-003100BE00F3}">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G10" authorId="5" shapeId="0" xr:uid="{00C2007E-0092-426B-9636-00B70031006E}">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6" shapeId="0" xr:uid="{00820065-00FD-43B1-BDEE-00AA007100C1}">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7" shapeId="0" xr:uid="{004A00D0-009F-4E57-A4D2-00DA00CA0058}">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J10" authorId="8" shapeId="0" xr:uid="{008200C2-00CD-4113-98EC-00FD0002005E}">
      <text>
        <r>
          <rPr>
            <b/>
            <sz val="9"/>
            <rFont val="Tahoma"/>
            <family val="2"/>
          </rPr>
          <t>MURIELLE RUSTAT:</t>
        </r>
        <r>
          <rPr>
            <sz val="9"/>
            <rFont val="Tahoma"/>
            <family val="2"/>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9" shapeId="0" xr:uid="{000500FA-0072-4EFC-A74E-0044004500C9}">
      <text>
        <r>
          <rPr>
            <b/>
            <sz val="9"/>
            <rFont val="Tahoma"/>
            <family val="2"/>
          </rPr>
          <t>MURIELLE RUSTAT:</t>
        </r>
        <r>
          <rPr>
            <sz val="9"/>
            <rFont val="Tahoma"/>
            <family val="2"/>
          </rPr>
          <t xml:space="preserve">
Evaluation initiale anciennement appelée session 1
</t>
        </r>
      </text>
    </comment>
    <comment ref="J13" authorId="10" shapeId="0" xr:uid="{006B004C-004E-4A90-A33D-0054001D004A}">
      <text>
        <r>
          <rPr>
            <b/>
            <sz val="9"/>
            <rFont val="Tahoma"/>
            <family val="2"/>
          </rPr>
          <t>MURIELLE RUSTAT:</t>
        </r>
        <r>
          <rPr>
            <sz val="9"/>
            <rFont val="Tahoma"/>
            <family val="2"/>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1" shapeId="0" xr:uid="{00EA00CD-00F4-4D95-BFCA-0046005A00DB}">
      <text>
        <r>
          <rPr>
            <b/>
            <sz val="9"/>
            <rFont val="Tahoma"/>
            <family val="2"/>
          </rPr>
          <t>VIVIANE BOURDIC:</t>
        </r>
        <r>
          <rPr>
            <sz val="9"/>
            <rFont val="Tahoma"/>
            <family val="2"/>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2" shapeId="0" xr:uid="{00F500BC-005A-45D4-BCFF-003D004000E8}">
      <text>
        <r>
          <rPr>
            <b/>
            <sz val="9"/>
            <rFont val="Tahoma"/>
            <family val="2"/>
          </rPr>
          <t>Murielle Rustat:</t>
        </r>
        <r>
          <rPr>
            <sz val="9"/>
            <rFont val="Tahoma"/>
            <family val="2"/>
          </rPr>
          <t xml:space="preserve">
Préciser la nature de l'épreuve :
Ecrit : E
Oral : O
Autre (à préciser)
et la durée de l'épreuve.
</t>
        </r>
      </text>
    </comment>
    <comment ref="M13" authorId="13" shapeId="0" xr:uid="{001300D9-0005-464A-8EED-007D00C8005E}">
      <text>
        <r>
          <rPr>
            <b/>
            <sz val="9"/>
            <rFont val="Tahoma"/>
            <family val="2"/>
          </rPr>
          <t>MURIELLE RUSTAT:</t>
        </r>
        <r>
          <rPr>
            <sz val="9"/>
            <rFont val="Tahoma"/>
            <family val="2"/>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56" authorId="14" shapeId="0" xr:uid="{00AD00DA-003A-4B62-899B-0060005D007D}">
      <text>
        <r>
          <rPr>
            <b/>
            <sz val="9"/>
            <rFont val="Tahoma"/>
            <family val="2"/>
          </rPr>
          <t>VIVIANE BOURDIC:</t>
        </r>
        <r>
          <rPr>
            <sz val="9"/>
            <rFont val="Tahoma"/>
            <family val="2"/>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tc={00E7000F-00ED-48AD-8966-0077003D0010}</author>
    <author>tc={00D1007A-0055-4649-919C-007900C4003D}</author>
    <author>tc={00D40079-0089-447A-AEDD-006C0099002E}</author>
    <author>tc={00D300BD-006D-48C2-9CD3-003A008800F9}</author>
    <author>tc={005E003F-00C5-4121-A8A2-00B6003400AA}</author>
    <author>tc={003B00A4-0005-430D-A72A-008B00B80089}</author>
    <author>tc={009200EC-0089-4799-B044-00100010009E}</author>
    <author>tc={003E00A7-0089-4C94-AFF7-00CC00270011}</author>
    <author>tc={00AC003E-00D6-4523-BDEA-0096005D00BE}</author>
    <author>tc={00CC002C-00D1-4E0B-931B-0053007900FE}</author>
    <author>tc={00A5001D-00E1-4CA6-99F1-001F00D90087}</author>
    <author>tc={00830032-003A-4641-8CBB-000E0070005A}</author>
    <author>tc={002B0076-0070-4CD3-B045-000B00D60042}</author>
    <author>tc={004D00DC-0085-42EF-AC6C-00B50050003A}</author>
  </authors>
  <commentList>
    <comment ref="C4" authorId="0" shapeId="0" xr:uid="{00E7000F-00ED-48AD-8966-0077003D0010}">
      <text>
        <r>
          <rPr>
            <b/>
            <sz val="9"/>
            <rFont val="Tahoma"/>
            <family val="2"/>
          </rPr>
          <t>Murielle Merluzzi:</t>
        </r>
        <r>
          <rPr>
            <sz val="9"/>
            <rFont val="Tahoma"/>
            <family val="2"/>
          </rPr>
          <t xml:space="preserve">
Exemple :
L3 STS PHYSIQUE
</t>
        </r>
      </text>
    </comment>
    <comment ref="C5" authorId="1" shapeId="0" xr:uid="{00D1007A-0055-4649-919C-007900C4003D}">
      <text>
        <r>
          <rPr>
            <b/>
            <sz val="9"/>
            <rFont val="Tahoma"/>
            <family val="2"/>
          </rPr>
          <t>Murielle Rustat:</t>
        </r>
        <r>
          <rPr>
            <sz val="9"/>
            <rFont val="Tahoma"/>
            <family val="2"/>
          </rPr>
          <t xml:space="preserve">
Exemple :
PARCOURS PHYSIQUE-CHIMIE
</t>
        </r>
      </text>
    </comment>
    <comment ref="K7" authorId="2" shapeId="0" xr:uid="{00D40079-0089-447A-AEDD-006C0099002E}">
      <text>
        <r>
          <rPr>
            <b/>
            <sz val="9"/>
            <rFont val="Tahoma"/>
            <family val="2"/>
          </rPr>
          <t>Murielle Merluzzi:</t>
        </r>
        <r>
          <rPr>
            <sz val="9"/>
            <rFont val="Tahoma"/>
            <family val="2"/>
          </rPr>
          <t xml:space="preserve">
Cliquer pour choisir le Régime de Formation
</t>
        </r>
      </text>
    </comment>
    <comment ref="K8" authorId="3" shapeId="0" xr:uid="{00D300BD-006D-48C2-9CD3-003A008800F9}">
      <text>
        <r>
          <rPr>
            <b/>
            <sz val="9"/>
            <rFont val="Tahoma"/>
            <family val="2"/>
          </rPr>
          <t>Murielle Merluzzi:</t>
        </r>
        <r>
          <rPr>
            <sz val="9"/>
            <rFont val="Tahoma"/>
            <family val="2"/>
          </rPr>
          <t xml:space="preserve">
Cliquer pour choisir la modalité de formation
</t>
        </r>
      </text>
    </comment>
    <comment ref="B9" authorId="4" shapeId="0" xr:uid="{005E003F-00C5-4121-A8A2-00B6003400AA}">
      <text>
        <r>
          <rPr>
            <b/>
            <sz val="9"/>
            <rFont val="Tahoma"/>
            <family val="2"/>
          </rPr>
          <t>MURIELLE RUSTAT:</t>
        </r>
        <r>
          <rPr>
            <sz val="9"/>
            <rFont val="Tahoma"/>
            <family val="2"/>
          </rPr>
          <t xml:space="preserve">
Si vous n'utilisez pas cette colonne, vous pouvez la supprimer.
</t>
        </r>
      </text>
    </comment>
    <comment ref="D9" authorId="5" shapeId="0" xr:uid="{003B00A4-0005-430D-A72A-008B00B80089}">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F9" authorId="6" shapeId="0" xr:uid="{009200EC-0089-4799-B044-00100010009E}">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7" shapeId="0" xr:uid="{003E00A7-0089-4C94-AFF7-00CC00270011}">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8" shapeId="0" xr:uid="{00AC003E-00D6-4523-BDEA-0096005D00BE}">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I11" authorId="9" shapeId="0" xr:uid="{00CC002C-00D1-4E0B-931B-0053007900FE}">
      <text>
        <r>
          <rPr>
            <b/>
            <sz val="9"/>
            <rFont val="Tahoma"/>
            <family val="2"/>
          </rPr>
          <t>VIVIANE BOURDIC:</t>
        </r>
        <r>
          <rPr>
            <sz val="9"/>
            <rFont val="Tahoma"/>
            <family val="2"/>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10" shapeId="0" xr:uid="{00A5001D-00E1-4CA6-99F1-001F00D90087}">
      <text>
        <r>
          <rPr>
            <b/>
            <sz val="9"/>
            <rFont val="Tahoma"/>
            <family val="2"/>
          </rPr>
          <t>MURIELLE RUSTAT:</t>
        </r>
        <r>
          <rPr>
            <sz val="9"/>
            <rFont val="Tahoma"/>
            <family val="2"/>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1" shapeId="0" xr:uid="{00830032-003A-4641-8CBB-000E0070005A}">
      <text>
        <r>
          <rPr>
            <b/>
            <sz val="9"/>
            <rFont val="Tahoma"/>
            <family val="2"/>
          </rPr>
          <t>MURIELLE RUSTAT:</t>
        </r>
        <r>
          <rPr>
            <sz val="9"/>
            <rFont val="Tahoma"/>
            <family val="2"/>
          </rPr>
          <t xml:space="preserve">
Dans le cadre de l'ECET :
préciser par oui ou non si la note d'évaluation continue est reportée.
</t>
        </r>
      </text>
    </comment>
    <comment ref="K12" authorId="12" shapeId="0" xr:uid="{002B0076-0070-4CD3-B045-000B00D60042}">
      <text>
        <r>
          <rPr>
            <b/>
            <sz val="9"/>
            <rFont val="Tahoma"/>
            <family val="2"/>
          </rPr>
          <t>Murielle Rustat:</t>
        </r>
        <r>
          <rPr>
            <sz val="9"/>
            <rFont val="Tahoma"/>
            <family val="2"/>
          </rPr>
          <t xml:space="preserve">
Indiquer le coefficient ou le poids en %.
</t>
        </r>
      </text>
    </comment>
    <comment ref="L12" authorId="13" shapeId="0" xr:uid="{004D00DC-0085-42EF-AC6C-00B50050003A}">
      <text>
        <r>
          <rPr>
            <b/>
            <sz val="9"/>
            <rFont val="Tahoma"/>
            <family val="2"/>
          </rPr>
          <t>Murielle Rustat:</t>
        </r>
        <r>
          <rPr>
            <sz val="9"/>
            <rFont val="Tahoma"/>
            <family val="2"/>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tc={001E00B3-002C-4687-B637-00CD001600C0}</author>
    <author>tc={00B600F0-000B-415D-9729-00E000CE00B4}</author>
    <author>tc={00890083-006F-4BC9-8810-00DC00F100B5}</author>
    <author>tc={00D3002B-006E-4D7D-9F38-00BA00510085}</author>
    <author>tc={00DD00E2-005A-4029-B336-00DE00750078}</author>
    <author>tc={0082003C-0058-44CD-A60F-006800C20028}</author>
    <author>tc={000D009C-0088-4B87-972B-000500180049}</author>
    <author>tc={003D002A-0044-44C5-ABDF-0019005700D9}</author>
    <author>tc={008B00C0-009E-4B62-A331-00BC000800B9}</author>
    <author>tc={006C00D7-0023-47CE-B8BE-007F00C9008E}</author>
    <author>tc={00010092-00D8-4CCD-9561-000100AA0058}</author>
    <author>tc={0082005E-0070-4271-96A6-008400E70033}</author>
    <author>tc={0072006A-00FD-42B4-B586-0056002A0097}</author>
    <author>tc={0065002A-008F-47D6-B590-00510000005B}</author>
    <author>tc={0062007C-00B4-4207-9A6D-004A000A0056}</author>
  </authors>
  <commentList>
    <comment ref="C5" authorId="0" shapeId="0" xr:uid="{001E00B3-002C-4687-B637-00CD001600C0}">
      <text>
        <r>
          <rPr>
            <b/>
            <sz val="9"/>
            <rFont val="Tahoma"/>
            <family val="2"/>
          </rPr>
          <t>Murielle Merluzzi:</t>
        </r>
        <r>
          <rPr>
            <sz val="9"/>
            <rFont val="Tahoma"/>
            <family val="2"/>
          </rPr>
          <t xml:space="preserve">
Exemple :
L3 STS PHYSIQUE
</t>
        </r>
      </text>
    </comment>
    <comment ref="C6" authorId="1" shapeId="0" xr:uid="{00B600F0-000B-415D-9729-00E000CE00B4}">
      <text>
        <r>
          <rPr>
            <b/>
            <sz val="9"/>
            <rFont val="Tahoma"/>
            <family val="2"/>
          </rPr>
          <t>Murielle Rustat:</t>
        </r>
        <r>
          <rPr>
            <sz val="9"/>
            <rFont val="Tahoma"/>
            <family val="2"/>
          </rPr>
          <t xml:space="preserve">
Exemple :
PARCOURS PHYSIQUE-CHIMIE
</t>
        </r>
      </text>
    </comment>
    <comment ref="K8" authorId="2" shapeId="0" xr:uid="{00890083-006F-4BC9-8810-00DC00F100B5}">
      <text>
        <r>
          <rPr>
            <b/>
            <sz val="9"/>
            <rFont val="Tahoma"/>
            <family val="2"/>
          </rPr>
          <t>Murielle Merluzzi:</t>
        </r>
        <r>
          <rPr>
            <sz val="9"/>
            <rFont val="Tahoma"/>
            <family val="2"/>
          </rPr>
          <t xml:space="preserve">
Cliquer pour choisir le Régime de Formation
</t>
        </r>
      </text>
    </comment>
    <comment ref="K9" authorId="3" shapeId="0" xr:uid="{00D3002B-006E-4D7D-9F38-00BA00510085}">
      <text>
        <r>
          <rPr>
            <b/>
            <sz val="9"/>
            <rFont val="Tahoma"/>
            <family val="2"/>
          </rPr>
          <t>Murielle Merluzzi:</t>
        </r>
        <r>
          <rPr>
            <sz val="9"/>
            <rFont val="Tahoma"/>
            <family val="2"/>
          </rPr>
          <t xml:space="preserve">
Cliquer pour choisir la modalité de formation
</t>
        </r>
      </text>
    </comment>
    <comment ref="D10" authorId="4" shapeId="0" xr:uid="{00DD00E2-005A-4029-B336-00DE00750078}">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G10" authorId="5" shapeId="0" xr:uid="{0082003C-0058-44CD-A60F-006800C20028}">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6" shapeId="0" xr:uid="{000D009C-0088-4B87-972B-000500180049}">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7" shapeId="0" xr:uid="{003D002A-0044-44C5-ABDF-0019005700D9}">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J10" authorId="8" shapeId="0" xr:uid="{008B00C0-009E-4B62-A331-00BC000800B9}">
      <text>
        <r>
          <rPr>
            <b/>
            <sz val="9"/>
            <rFont val="Tahoma"/>
            <family val="2"/>
          </rPr>
          <t>MURIELLE RUSTAT:</t>
        </r>
        <r>
          <rPr>
            <sz val="9"/>
            <rFont val="Tahoma"/>
            <family val="2"/>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9" shapeId="0" xr:uid="{006C00D7-0023-47CE-B8BE-007F00C9008E}">
      <text>
        <r>
          <rPr>
            <b/>
            <sz val="9"/>
            <rFont val="Tahoma"/>
            <family val="2"/>
          </rPr>
          <t>MURIELLE RUSTAT:</t>
        </r>
        <r>
          <rPr>
            <sz val="9"/>
            <rFont val="Tahoma"/>
            <family val="2"/>
          </rPr>
          <t xml:space="preserve">
Evaluation initiale anciennement appelée session 1
</t>
        </r>
      </text>
    </comment>
    <comment ref="J13" authorId="10" shapeId="0" xr:uid="{00010092-00D8-4CCD-9561-000100AA0058}">
      <text>
        <r>
          <rPr>
            <b/>
            <sz val="9"/>
            <rFont val="Tahoma"/>
            <family val="2"/>
          </rPr>
          <t>MURIELLE RUSTAT:</t>
        </r>
        <r>
          <rPr>
            <sz val="9"/>
            <rFont val="Tahoma"/>
            <family val="2"/>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1" shapeId="0" xr:uid="{0082005E-0070-4271-96A6-008400E70033}">
      <text>
        <r>
          <rPr>
            <b/>
            <sz val="9"/>
            <rFont val="Tahoma"/>
            <family val="2"/>
          </rPr>
          <t>VIVIANE BOURDIC:</t>
        </r>
        <r>
          <rPr>
            <sz val="9"/>
            <rFont val="Tahoma"/>
            <family val="2"/>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2" shapeId="0" xr:uid="{0072006A-00FD-42B4-B586-0056002A0097}">
      <text>
        <r>
          <rPr>
            <b/>
            <sz val="9"/>
            <rFont val="Tahoma"/>
            <family val="2"/>
          </rPr>
          <t>Murielle Rustat:</t>
        </r>
        <r>
          <rPr>
            <sz val="9"/>
            <rFont val="Tahoma"/>
            <family val="2"/>
          </rPr>
          <t xml:space="preserve">
Préciser la nature de l'épreuve :
Ecrit : E
Oral : O
Autre (à préciser)
et la durée de l'épreuve.
</t>
        </r>
      </text>
    </comment>
    <comment ref="M13" authorId="13" shapeId="0" xr:uid="{0065002A-008F-47D6-B590-00510000005B}">
      <text>
        <r>
          <rPr>
            <b/>
            <sz val="9"/>
            <rFont val="Tahoma"/>
            <family val="2"/>
          </rPr>
          <t>MURIELLE RUSTAT:</t>
        </r>
        <r>
          <rPr>
            <sz val="9"/>
            <rFont val="Tahoma"/>
            <family val="2"/>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49" authorId="14" shapeId="0" xr:uid="{0062007C-00B4-4207-9A6D-004A000A0056}">
      <text>
        <r>
          <rPr>
            <b/>
            <sz val="9"/>
            <rFont val="Tahoma"/>
            <family val="2"/>
          </rPr>
          <t>VIVIANE BOURDIC:</t>
        </r>
        <r>
          <rPr>
            <sz val="9"/>
            <rFont val="Tahoma"/>
            <family val="2"/>
          </rPr>
          <t xml:space="preserve">
Le total Nbre d'heures par colonne est automatisé : si vous ne souhaitez pas qu'un nbre soit comptabilisé dans le total (ex. UE à choix) vous devez mettre une * à côté du nombre.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tc={0050007B-0038-427F-ACEE-003E00050024}</author>
    <author>tc={002200B5-00B9-4782-82B5-00E600E9004C}</author>
    <author>tc={003A0006-00B3-4A5D-BCAF-002500A90049}</author>
    <author>tc={00560090-00BF-4532-BA53-009700C30052}</author>
    <author>tc={00530095-0034-4B07-A8EE-00B900CE00C5}</author>
    <author>tc={007E00C2-00AC-4835-A73A-00F7007B001E}</author>
    <author>tc={00EE00ED-00FB-429B-A9B5-00F500E80056}</author>
    <author>tc={00090047-00BC-4144-B947-002C008500BE}</author>
    <author>tc={00CA00B1-004D-4881-A3A3-001100280061}</author>
    <author>tc={008F008E-00B4-482E-BA7B-00F4008F00A0}</author>
    <author>tc={00510028-006E-4EEC-8460-00BD009F00DC}</author>
    <author>tc={001800FA-007A-403E-A362-00DD00B60065}</author>
    <author>tc={001100D3-0098-4158-9D92-006E001300D1}</author>
  </authors>
  <commentList>
    <comment ref="C4" authorId="0" shapeId="0" xr:uid="{0050007B-0038-427F-ACEE-003E00050024}">
      <text>
        <r>
          <rPr>
            <b/>
            <sz val="9"/>
            <rFont val="Tahoma"/>
            <family val="2"/>
          </rPr>
          <t>Murielle Merluzzi:</t>
        </r>
        <r>
          <rPr>
            <sz val="9"/>
            <rFont val="Tahoma"/>
            <family val="2"/>
          </rPr>
          <t xml:space="preserve">
Exemple :
L3 STS PHYSIQUE
</t>
        </r>
      </text>
    </comment>
    <comment ref="C5" authorId="1" shapeId="0" xr:uid="{002200B5-00B9-4782-82B5-00E600E9004C}">
      <text>
        <r>
          <rPr>
            <b/>
            <sz val="9"/>
            <rFont val="Tahoma"/>
            <family val="2"/>
          </rPr>
          <t>Murielle Rustat:</t>
        </r>
        <r>
          <rPr>
            <sz val="9"/>
            <rFont val="Tahoma"/>
            <family val="2"/>
          </rPr>
          <t xml:space="preserve">
Exemple :
PARCOURS PHYSIQUE-CHIMIE
</t>
        </r>
      </text>
    </comment>
    <comment ref="K7" authorId="2" shapeId="0" xr:uid="{003A0006-00B3-4A5D-BCAF-002500A90049}">
      <text>
        <r>
          <rPr>
            <b/>
            <sz val="9"/>
            <rFont val="Tahoma"/>
            <family val="2"/>
          </rPr>
          <t>Murielle Merluzzi:</t>
        </r>
        <r>
          <rPr>
            <sz val="9"/>
            <rFont val="Tahoma"/>
            <family val="2"/>
          </rPr>
          <t xml:space="preserve">
Cliquer pour choisir le Régime de Formation
</t>
        </r>
      </text>
    </comment>
    <comment ref="K8" authorId="3" shapeId="0" xr:uid="{00560090-00BF-4532-BA53-009700C30052}">
      <text>
        <r>
          <rPr>
            <b/>
            <sz val="9"/>
            <rFont val="Tahoma"/>
            <family val="2"/>
          </rPr>
          <t>Murielle Merluzzi:</t>
        </r>
        <r>
          <rPr>
            <sz val="9"/>
            <rFont val="Tahoma"/>
            <family val="2"/>
          </rPr>
          <t xml:space="preserve">
Cliquer pour choisir la modalité de formation
</t>
        </r>
      </text>
    </comment>
    <comment ref="D9" authorId="4" shapeId="0" xr:uid="{00530095-0034-4B07-A8EE-00B900CE00C5}">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F9" authorId="5" shapeId="0" xr:uid="{007E00C2-00AC-4835-A73A-00F7007B001E}">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6" shapeId="0" xr:uid="{00EE00ED-00FB-429B-A9B5-00F500E80056}">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7" shapeId="0" xr:uid="{00090047-00BC-4144-B947-002C008500BE}">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I11" authorId="8" shapeId="0" xr:uid="{00CA00B1-004D-4881-A3A3-001100280061}">
      <text>
        <r>
          <rPr>
            <b/>
            <sz val="9"/>
            <rFont val="Tahoma"/>
            <family val="2"/>
          </rPr>
          <t>VIVIANE BOURDIC:</t>
        </r>
        <r>
          <rPr>
            <sz val="9"/>
            <rFont val="Tahoma"/>
            <family val="2"/>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9" shapeId="0" xr:uid="{008F008E-00B4-482E-BA7B-00F4008F00A0}">
      <text>
        <r>
          <rPr>
            <b/>
            <sz val="9"/>
            <rFont val="Tahoma"/>
            <family val="2"/>
          </rPr>
          <t>MURIELLE RUSTAT:</t>
        </r>
        <r>
          <rPr>
            <sz val="9"/>
            <rFont val="Tahoma"/>
            <family val="2"/>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0" shapeId="0" xr:uid="{00510028-006E-4EEC-8460-00BD009F00DC}">
      <text>
        <r>
          <rPr>
            <b/>
            <sz val="9"/>
            <rFont val="Tahoma"/>
            <family val="2"/>
          </rPr>
          <t>MURIELLE RUSTAT:</t>
        </r>
        <r>
          <rPr>
            <sz val="9"/>
            <rFont val="Tahoma"/>
            <family val="2"/>
          </rPr>
          <t xml:space="preserve">
Dans le cadre de l'ECET :
préciser par oui ou non si la note d'évaluation continue est reportée.
</t>
        </r>
      </text>
    </comment>
    <comment ref="K12" authorId="11" shapeId="0" xr:uid="{001800FA-007A-403E-A362-00DD00B60065}">
      <text>
        <r>
          <rPr>
            <b/>
            <sz val="9"/>
            <rFont val="Tahoma"/>
            <family val="2"/>
          </rPr>
          <t>Murielle Rustat:</t>
        </r>
        <r>
          <rPr>
            <sz val="9"/>
            <rFont val="Tahoma"/>
            <family val="2"/>
          </rPr>
          <t xml:space="preserve">
Indiquer le coefficient ou le poids en %.
</t>
        </r>
      </text>
    </comment>
    <comment ref="L12" authorId="12" shapeId="0" xr:uid="{001100D3-0098-4158-9D92-006E001300D1}">
      <text>
        <r>
          <rPr>
            <b/>
            <sz val="9"/>
            <rFont val="Tahoma"/>
            <family val="2"/>
          </rPr>
          <t>Murielle Rustat:</t>
        </r>
        <r>
          <rPr>
            <sz val="9"/>
            <rFont val="Tahoma"/>
            <family val="2"/>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sharedStrings.xml><?xml version="1.0" encoding="utf-8"?>
<sst xmlns="http://schemas.openxmlformats.org/spreadsheetml/2006/main" count="721" uniqueCount="294">
  <si>
    <t>MODALITES DE CONTROLE DES CONNAISSANCES ET DES COMPETENCES</t>
  </si>
  <si>
    <t>Composante :</t>
  </si>
  <si>
    <t>Grenoble IAE</t>
  </si>
  <si>
    <t>Année de la Formation/Domaine/Mention : L3 DEG ECONOMIE-GESTION</t>
  </si>
  <si>
    <t>Code Diplôme : JJLECG1</t>
  </si>
  <si>
    <t xml:space="preserve">Date approbation Conseil composante : </t>
  </si>
  <si>
    <t>Parcours-type : Management (Grenoble)</t>
  </si>
  <si>
    <t>Code VDI : 106</t>
  </si>
  <si>
    <t xml:space="preserve">Date approbation CFVU ou CSPM : </t>
  </si>
  <si>
    <t>Parcours pédagogique (le cas échéant) : English Track</t>
  </si>
  <si>
    <t>Code Etape : JJL3EG</t>
  </si>
  <si>
    <t>N° de version dans l'accréditation : 4</t>
  </si>
  <si>
    <t>Code VET : 211</t>
  </si>
  <si>
    <t>Formation Initiale/Formation Continue</t>
  </si>
  <si>
    <t>Présentiel</t>
  </si>
  <si>
    <t>Intitulés Blocs de connaissances et de compétences (Fiche RNCP)</t>
  </si>
  <si>
    <r>
      <t>Intitulés spécifiques des Blocs de connaissances et de compétences (si différents fiche RNCP)</t>
    </r>
    <r>
      <rPr>
        <b/>
        <sz val="11"/>
        <color indexed="20"/>
        <rFont val="Calibri"/>
        <family val="2"/>
      </rPr>
      <t xml:space="preserve">
</t>
    </r>
  </si>
  <si>
    <r>
      <t xml:space="preserve">Intitulé des UE et/ou des Blocs de Connaissances et de Compétences
</t>
    </r>
    <r>
      <rPr>
        <b/>
        <sz val="9"/>
        <rFont val="Calibri"/>
        <family val="2"/>
        <scheme val="minor"/>
      </rPr>
      <t>(le cas échéant, intitulés des EC et des matières)</t>
    </r>
  </si>
  <si>
    <r>
      <t>Cours mutualisés
(le cas échéant)</t>
    </r>
    <r>
      <rPr>
        <b/>
        <sz val="11"/>
        <color theme="7"/>
        <rFont val="Calibri"/>
        <family val="2"/>
        <scheme val="minor"/>
      </rPr>
      <t xml:space="preserve"> </t>
    </r>
    <r>
      <rPr>
        <b/>
        <sz val="11"/>
        <color theme="1"/>
        <rFont val="Calibri"/>
        <family val="2"/>
        <scheme val="minor"/>
      </rPr>
      <t xml:space="preserve">
</t>
    </r>
  </si>
  <si>
    <t>Etape/VET porteuse</t>
  </si>
  <si>
    <t>Code 
Apogée</t>
  </si>
  <si>
    <t>Nature de
l'UE</t>
  </si>
  <si>
    <t>ECTS</t>
  </si>
  <si>
    <t xml:space="preserve">Coefficient
</t>
  </si>
  <si>
    <t>Modalités d'examen : Evaluation Continue/ Evaluation terminale (ECET) ou Evaluation continue intégrale (ECI) ou Examen terminal (ET)</t>
  </si>
  <si>
    <t>NOMBRE D'HEURES</t>
  </si>
  <si>
    <t>Evaluation initiale</t>
  </si>
  <si>
    <t>Règle du Max</t>
  </si>
  <si>
    <t>CM</t>
  </si>
  <si>
    <t>TD</t>
  </si>
  <si>
    <t>CM/TD</t>
  </si>
  <si>
    <t>TP</t>
  </si>
  <si>
    <t xml:space="preserve">Evaluation 
Continue (EC) </t>
  </si>
  <si>
    <t>Coef.
 ou %</t>
  </si>
  <si>
    <t xml:space="preserve">Evaluation 
Terminale (ET) </t>
  </si>
  <si>
    <t>Coef.  
ou %</t>
  </si>
  <si>
    <r>
      <t xml:space="preserve">OUI
</t>
    </r>
    <r>
      <rPr>
        <sz val="10"/>
        <color theme="1"/>
        <rFont val="Calibri"/>
        <family val="2"/>
        <scheme val="minor"/>
      </rPr>
      <t>nouveau coef. EC ou %</t>
    </r>
    <r>
      <rPr>
        <b/>
        <sz val="11"/>
        <color theme="1"/>
        <rFont val="Calibri"/>
        <family val="2"/>
        <scheme val="minor"/>
      </rPr>
      <t xml:space="preserve">
</t>
    </r>
  </si>
  <si>
    <r>
      <t xml:space="preserve">OUI
</t>
    </r>
    <r>
      <rPr>
        <sz val="10"/>
        <color theme="1"/>
        <rFont val="Calibri"/>
        <family val="2"/>
        <scheme val="minor"/>
      </rPr>
      <t>nouveau coef. ET ou %</t>
    </r>
  </si>
  <si>
    <t>NON</t>
  </si>
  <si>
    <t>SEMESTRE 5</t>
  </si>
  <si>
    <t>UE 1 : Basics in Management</t>
  </si>
  <si>
    <t>JJEI5U11</t>
  </si>
  <si>
    <t>O</t>
  </si>
  <si>
    <t>Cross Cultural Management</t>
  </si>
  <si>
    <t>L3 mngt</t>
  </si>
  <si>
    <t>JJL3EG-211</t>
  </si>
  <si>
    <t>JJEG5M17</t>
  </si>
  <si>
    <t>Ecrit et/ou Oral</t>
  </si>
  <si>
    <t>Non</t>
  </si>
  <si>
    <t>Organization Theory</t>
  </si>
  <si>
    <t>JJEG5M15</t>
  </si>
  <si>
    <t>Corporate Social Responsibility</t>
  </si>
  <si>
    <t>JJEG5M18</t>
  </si>
  <si>
    <t>Ecrit</t>
  </si>
  <si>
    <t>UE 2 : Specialization</t>
  </si>
  <si>
    <t>JJEI5U21</t>
  </si>
  <si>
    <t>Investment Decisions</t>
  </si>
  <si>
    <t>JJEG5MB9</t>
  </si>
  <si>
    <t>X3</t>
  </si>
  <si>
    <t>International Marketing</t>
  </si>
  <si>
    <t>JJEG5MC8</t>
  </si>
  <si>
    <t>Supply Chain Management</t>
  </si>
  <si>
    <t>JJEG5ME9</t>
  </si>
  <si>
    <t>International Human Resource Management</t>
  </si>
  <si>
    <t>JJEG5MEA</t>
  </si>
  <si>
    <t>UE 3 : Entrepreneurship &amp; Innovation</t>
  </si>
  <si>
    <t>JJEI5U31</t>
  </si>
  <si>
    <t>IAE Starter</t>
  </si>
  <si>
    <t>JJEG5M32</t>
  </si>
  <si>
    <t>Business Digitalization</t>
  </si>
  <si>
    <t>JJEG5M33</t>
  </si>
  <si>
    <t>UE 4 : Tools</t>
  </si>
  <si>
    <t>JJEI5U41</t>
  </si>
  <si>
    <t>Managerial Accounting &amp; Control</t>
  </si>
  <si>
    <t>JJEG5MBA</t>
  </si>
  <si>
    <t>Advanced English</t>
  </si>
  <si>
    <t>JJEI5M40</t>
  </si>
  <si>
    <t>X1</t>
  </si>
  <si>
    <t>French as a Foreign Language</t>
  </si>
  <si>
    <t>JJEI5M41</t>
  </si>
  <si>
    <t>Total ECTS / Semestre</t>
  </si>
  <si>
    <t xml:space="preserve">Commentaire : </t>
  </si>
  <si>
    <t>En cas de circonstances exceptionnelles affectant le déroulement normal des examens, des adaptations des modalités d'évaluation pourront être mises en place après vote par les instances concernées</t>
  </si>
  <si>
    <t>Année universitaire : 2023-24</t>
  </si>
  <si>
    <t>Seconde chance</t>
  </si>
  <si>
    <r>
      <t xml:space="preserve">Seconde chance  </t>
    </r>
    <r>
      <rPr>
        <i/>
        <sz val="8"/>
        <rFont val="Calibri"/>
        <family val="2"/>
        <scheme val="minor"/>
      </rPr>
      <t>(intégrée à l'évaluation initiale)</t>
    </r>
  </si>
  <si>
    <t xml:space="preserve">Report note Evaluation continue </t>
  </si>
  <si>
    <r>
      <t xml:space="preserve">Evaluation supplémentaire
</t>
    </r>
    <r>
      <rPr>
        <i/>
        <sz val="8"/>
        <rFont val="Calibri"/>
        <family val="2"/>
        <scheme val="minor"/>
      </rPr>
      <t>(apès publication des résultats de l'évaluation initiale)</t>
    </r>
  </si>
  <si>
    <t>Coef. 
ou %</t>
  </si>
  <si>
    <t>Ecrit et/ou oral</t>
  </si>
  <si>
    <r>
      <t xml:space="preserve">Commentaire : </t>
    </r>
    <r>
      <rPr>
        <sz val="11"/>
        <color theme="1"/>
        <rFont val="Calibri"/>
        <family val="2"/>
        <scheme val="minor"/>
      </rPr>
      <t>dans le cadre de l'ECI, lorsque la seconde chance est intégrée à l'évaluation initiale, préciser les modalités :</t>
    </r>
  </si>
  <si>
    <t>SEMESTRE 6</t>
  </si>
  <si>
    <t>UE 5 : Basics in Management</t>
  </si>
  <si>
    <t>JJEI6U11</t>
  </si>
  <si>
    <t>Strategic Management</t>
  </si>
  <si>
    <t>JJEG6M40</t>
  </si>
  <si>
    <t>International Business</t>
  </si>
  <si>
    <t>JJEG6M51</t>
  </si>
  <si>
    <t>Business Game</t>
  </si>
  <si>
    <t>JJEG6M42</t>
  </si>
  <si>
    <t>UE 6 : Specialization</t>
  </si>
  <si>
    <t>JJEI6U21</t>
  </si>
  <si>
    <t>Budgeting and Control</t>
  </si>
  <si>
    <t>JJEG6M50</t>
  </si>
  <si>
    <t>International Trade</t>
  </si>
  <si>
    <t>JJEG6M58</t>
  </si>
  <si>
    <t>International Finance</t>
  </si>
  <si>
    <t>JJEG6M59</t>
  </si>
  <si>
    <t>UE 7 : Internship</t>
  </si>
  <si>
    <t>JJEG6UB6</t>
  </si>
  <si>
    <t>Final Dissertation</t>
  </si>
  <si>
    <t>JJEG6M60</t>
  </si>
  <si>
    <t>Rapport/Mémoire</t>
  </si>
  <si>
    <t>Internship and Oral Presentation</t>
  </si>
  <si>
    <t>JJEG6M61</t>
  </si>
  <si>
    <t>Oral</t>
  </si>
  <si>
    <t>UE 8 : Tools</t>
  </si>
  <si>
    <t>JJEI6U40</t>
  </si>
  <si>
    <t>Student Involvement Project</t>
  </si>
  <si>
    <t>JJEI6M4P</t>
  </si>
  <si>
    <t>Assiduité</t>
  </si>
  <si>
    <t>JJEI6M40</t>
  </si>
  <si>
    <t>JJEI6M41</t>
  </si>
  <si>
    <t>Nature des
épreuves CC</t>
  </si>
  <si>
    <t>Ecrit ou Oral</t>
  </si>
  <si>
    <t>E/O</t>
  </si>
  <si>
    <t>JJB0AL-161</t>
  </si>
  <si>
    <t>JJB0HA-160</t>
  </si>
  <si>
    <t>Ecrit mémoire</t>
  </si>
  <si>
    <t>JJB0HB-160</t>
  </si>
  <si>
    <t>Ecrit rapport</t>
  </si>
  <si>
    <t>JJL3CA-221</t>
  </si>
  <si>
    <t>Rapport Stage</t>
  </si>
  <si>
    <t>Ecrit TP</t>
  </si>
  <si>
    <t>JJM1CC-212</t>
  </si>
  <si>
    <t>E Dev maison</t>
  </si>
  <si>
    <t>JJM1CE-230</t>
  </si>
  <si>
    <t>E Dev surveillé</t>
  </si>
  <si>
    <t>JJM1CG-211</t>
  </si>
  <si>
    <t>JJM1CO-211</t>
  </si>
  <si>
    <t>JJM1CV-216</t>
  </si>
  <si>
    <t>JJM1DT-211</t>
  </si>
  <si>
    <t>JJM1EM-211</t>
  </si>
  <si>
    <t>JJM1FC-212</t>
  </si>
  <si>
    <t>O Soutenance</t>
  </si>
  <si>
    <t>JJM1FI-211</t>
  </si>
  <si>
    <t>O Exposé</t>
  </si>
  <si>
    <t>JJM1GC-212</t>
  </si>
  <si>
    <t>JJM1GI-211</t>
  </si>
  <si>
    <t>JJM1GR-211</t>
  </si>
  <si>
    <t>JJM1IC-212</t>
  </si>
  <si>
    <t>JJM1MA-212</t>
  </si>
  <si>
    <t>JJM1MC-212</t>
  </si>
  <si>
    <t>JJM1MK-211</t>
  </si>
  <si>
    <t>JJM1PC-212</t>
  </si>
  <si>
    <t>JJM1PL-211</t>
  </si>
  <si>
    <t>JJM1RM-211</t>
  </si>
  <si>
    <t>JJM1SC-212</t>
  </si>
  <si>
    <t>JJM1SI-211</t>
  </si>
  <si>
    <t>JJM2BA-211</t>
  </si>
  <si>
    <t>JJM2BB-216</t>
  </si>
  <si>
    <t>JJM2BC-236</t>
  </si>
  <si>
    <t>JJM2BD-210</t>
  </si>
  <si>
    <t>JJM2CC-212</t>
  </si>
  <si>
    <t>JJM2CE-220</t>
  </si>
  <si>
    <t>JJM2CG-211</t>
  </si>
  <si>
    <t>JJM2CM-212</t>
  </si>
  <si>
    <t>JJM2CO-211</t>
  </si>
  <si>
    <t>JJM2CT-210</t>
  </si>
  <si>
    <t>JJM2CV-216</t>
  </si>
  <si>
    <t>JJM2DB-211</t>
  </si>
  <si>
    <t>JJM2DC-212</t>
  </si>
  <si>
    <t>JJM2DD-211</t>
  </si>
  <si>
    <t>JJM2DF-211</t>
  </si>
  <si>
    <t>JJM2DG-211</t>
  </si>
  <si>
    <t>JJM2DH-211</t>
  </si>
  <si>
    <t>JJM2DP-211</t>
  </si>
  <si>
    <t>JJM2DR-232</t>
  </si>
  <si>
    <t>JJM2DS-216</t>
  </si>
  <si>
    <t>JJM2DT-211</t>
  </si>
  <si>
    <t>JJM2EE-211</t>
  </si>
  <si>
    <t>JJM2FQ-221</t>
  </si>
  <si>
    <t>JJM2FR-211</t>
  </si>
  <si>
    <t>JJM2FS-211</t>
  </si>
  <si>
    <t>JJM2GC-212</t>
  </si>
  <si>
    <t>JJM2GI-211</t>
  </si>
  <si>
    <t>JJM2GS-232</t>
  </si>
  <si>
    <t>JJM2GT-210</t>
  </si>
  <si>
    <t>JJM2II-211</t>
  </si>
  <si>
    <t>JJM2IN-211</t>
  </si>
  <si>
    <t>JJM2IP-211</t>
  </si>
  <si>
    <t>JJM2IQ-211</t>
  </si>
  <si>
    <t>JJM2LC-212</t>
  </si>
  <si>
    <t>JJM2LQ-211</t>
  </si>
  <si>
    <t>JJM2LT-210</t>
  </si>
  <si>
    <t>JJM2MC-212</t>
  </si>
  <si>
    <t>JJM2MD-210</t>
  </si>
  <si>
    <t>JJM2MI-211</t>
  </si>
  <si>
    <t>JJM2MP-210</t>
  </si>
  <si>
    <t>JJM2MS-210</t>
  </si>
  <si>
    <t>JJM2PA-211</t>
  </si>
  <si>
    <t>JJM2PB-211</t>
  </si>
  <si>
    <t>JJM2PC-212</t>
  </si>
  <si>
    <t>JJM2PT-210</t>
  </si>
  <si>
    <t>JJM2RM-211</t>
  </si>
  <si>
    <t>JJM2SD-211</t>
  </si>
  <si>
    <t>JJM2SG-211</t>
  </si>
  <si>
    <t>JJM2SH-211</t>
  </si>
  <si>
    <t>JJM2SR-211</t>
  </si>
  <si>
    <t>JJP3AB-210</t>
  </si>
  <si>
    <t>JJP3CO-210</t>
  </si>
  <si>
    <t>JJP3HO-210</t>
  </si>
  <si>
    <t>JJU1DE-230</t>
  </si>
  <si>
    <t>JJU1EC-166</t>
  </si>
  <si>
    <t>JJU1EI-166</t>
  </si>
  <si>
    <t>JJU2DC-192</t>
  </si>
  <si>
    <t>JJU2DF-192</t>
  </si>
  <si>
    <t>JJU2DI-192</t>
  </si>
  <si>
    <t>JJU2DS-222</t>
  </si>
  <si>
    <t>JJU2EC-166</t>
  </si>
  <si>
    <t>JJU2EI-166</t>
  </si>
  <si>
    <t>JJU5BU-191</t>
  </si>
  <si>
    <t>JJU5DC-162</t>
  </si>
  <si>
    <t>JJU5DF-162</t>
  </si>
  <si>
    <t>JJU5DI-162</t>
  </si>
  <si>
    <t>JJU5DS-222</t>
  </si>
  <si>
    <t>JJU6DC-162</t>
  </si>
  <si>
    <t>JJU6DF-162</t>
  </si>
  <si>
    <t>JJU6DI-162</t>
  </si>
  <si>
    <t>JJU6DS-222</t>
  </si>
  <si>
    <t>JJY0EC-167</t>
  </si>
  <si>
    <t>JVL3CA-221</t>
  </si>
  <si>
    <t>JVL3EG-211</t>
  </si>
  <si>
    <t>JVM1CG-211</t>
  </si>
  <si>
    <t>JVM1CO-211</t>
  </si>
  <si>
    <t>JVM1FI-211</t>
  </si>
  <si>
    <t>JVM1MK-211</t>
  </si>
  <si>
    <t>JVM1MP-230</t>
  </si>
  <si>
    <t>JVM2FB-210</t>
  </si>
  <si>
    <t>JVM2MT-210</t>
  </si>
  <si>
    <t>Semestre international</t>
  </si>
  <si>
    <t>JJEG6SA1</t>
  </si>
  <si>
    <t>X</t>
  </si>
  <si>
    <t>UE 5 : Expérience internationale</t>
  </si>
  <si>
    <t>JJEG6UA2</t>
  </si>
  <si>
    <t>Semestre dans une université étrangère</t>
  </si>
  <si>
    <t>JJEG6MA3</t>
  </si>
  <si>
    <t>Semestre de cours en France et stage à l'étranger</t>
  </si>
  <si>
    <t>JJEG6SB1</t>
  </si>
  <si>
    <t>Blocs de compétences fiche RNCP 24426 - Licence économie et gestion (fiche nationale)</t>
  </si>
  <si>
    <t>Compétence</t>
  </si>
  <si>
    <t>Numéro RNCP</t>
  </si>
  <si>
    <t>Intitulé</t>
  </si>
  <si>
    <t>Liste des compétences</t>
  </si>
  <si>
    <t>BC1</t>
  </si>
  <si>
    <t>RNCP24426BC01</t>
  </si>
  <si>
    <t>Analyse d'un questionnement en mobilisant des concepts disciplinaires</t>
  </si>
  <si>
    <t xml:space="preserve">• Mobiliser   les principaux concepts de la gestion des organisations dans le cadre des   analyses en : comptabilité, finance, marketing, stratégie, gestion des   ressources humaines, systèmes d'information. 
• Mobiliser   les principaux concepts de l'économie: micro-économie, macro-économie,   monnaie et finance, politique économique, pour l'étude et l'interprétation de   documents économiques.     </t>
  </si>
  <si>
    <t>BC2</t>
  </si>
  <si>
    <t>RNCP24426BC03</t>
  </si>
  <si>
    <t>Mise en oeuvre de méthodes et d'outils du champ disciplinaire</t>
  </si>
  <si>
    <t>• Utiliser les méthodes et techniques de la gestion courante des organisations pour préparer et mettre en oeuvre des décisions des organisations.
• Observer, décrire et évaluer la mise en oeuvre par une organisation des principes managériaux fondamentaux.</t>
  </si>
  <si>
    <t>BC3</t>
  </si>
  <si>
    <t>RNCP24426BC04</t>
  </si>
  <si>
    <t>Usages digitaux et numériques</t>
  </si>
  <si>
    <t>• Utiliser les outils numériques de référence et les règles de sécurité informatique pour acquérir, traiter, produire et diffuser de l’information ainsi que pour collaborer en interne et en externe.</t>
  </si>
  <si>
    <t>BC4</t>
  </si>
  <si>
    <t>RNCP24426BC05</t>
  </si>
  <si>
    <t>Exploitation de données à des fins d'analyse</t>
  </si>
  <si>
    <t>• Identifier, sélectionner et analyser avec esprit critique diverses ressources dans son domaine de spécialité pour documenter un sujet et synthétiser ces données en vue de leur exploitation.
• Analyser et synthétiser des données en vue de leur exploitation.
• Développer une argumentation avec esprit critique.</t>
  </si>
  <si>
    <t>BC5</t>
  </si>
  <si>
    <t xml:space="preserve">RNCP24426BC06 </t>
  </si>
  <si>
    <t xml:space="preserve">Expression et communication écrites et orales </t>
  </si>
  <si>
    <t>• Se servir aisément des différents registres d’expression écrite et orale de la langue française.
• Communiquer par oral et par écrit, de façon claire et non-ambiguë, dans au moins une langue étrangère.</t>
  </si>
  <si>
    <t>BC6</t>
  </si>
  <si>
    <t xml:space="preserve">RNCP24426BC07 </t>
  </si>
  <si>
    <t xml:space="preserve">Positionnement vis-à-vis d'un champ professionnel </t>
  </si>
  <si>
    <t>• Identifier et situer les champs professionnels potentiellement en relation avec les acquis de la mention ainsi que les parcours possibles pour y accéder.
• Caractériser et valoriser son identité, ses compétences et son projet professionnel en fonction d’un contexte.  
• Identifier le processus de production, de diffusion et de valorisation des savoirs</t>
  </si>
  <si>
    <t>BC7</t>
  </si>
  <si>
    <t xml:space="preserve">RNCP24426BC08 </t>
  </si>
  <si>
    <t>Action en responsabilité au sein d'une organisation professionnelle</t>
  </si>
  <si>
    <t>• Situer son rôle et sa mission au sein d'une organisation pour s’adapter et prendre des initiatives.
• Respecter les principes d’éthique, de déontologie et de responsabilité environnementale.
• Travailler en équipe et en réseau ainsi qu’en autonomie et responsabilité au service d’un projet.
• Analyser ses actions en situation professionnelle, s’autoévaluer pour améliorer sa pratique.</t>
  </si>
  <si>
    <t>BC1, BC2, BC5</t>
  </si>
  <si>
    <t>BC1, BC2, BC5, BC7</t>
  </si>
  <si>
    <t>BC1, BC2, BC4</t>
  </si>
  <si>
    <t>BC1, BC2</t>
  </si>
  <si>
    <t>BC1, BC4, BC5, BC7</t>
  </si>
  <si>
    <t>BC1, BC2, BC3</t>
  </si>
  <si>
    <t>BC1, BC2, BC5, BC6, BC7</t>
  </si>
  <si>
    <t>BC5, BC6, BC7</t>
  </si>
  <si>
    <t>BC6, BC7</t>
  </si>
  <si>
    <t>Responsable de la Formation : Nadine LYNN-MARTINSONS</t>
  </si>
  <si>
    <t>Responsable de l'Année : Nadine LYNN-MARTINSONS</t>
  </si>
  <si>
    <t>Année universitaire : 2025-26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</si>
</sst>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scheme val="minor"/>
    </font>
    <font>
      <sz val="11"/>
      <color theme="1"/>
      <name val="Calibri"/>
      <family val="2"/>
      <scheme val="minor"/>
    </font>
    <font>
      <sz val="11"/>
      <color theme="1"/>
      <name val="Calibri"/>
      <family val="2"/>
      <scheme val="minor"/>
    </font>
    <font>
      <sz val="10"/>
      <name val="Arial"/>
      <family val="2"/>
    </font>
    <font>
      <b/>
      <sz val="11"/>
      <name val="Arial"/>
      <family val="2"/>
    </font>
    <font>
      <b/>
      <sz val="11"/>
      <color theme="1"/>
      <name val="Calibri"/>
      <family val="2"/>
      <scheme val="minor"/>
    </font>
    <font>
      <b/>
      <sz val="11"/>
      <name val="Calibri"/>
      <family val="2"/>
      <scheme val="minor"/>
    </font>
    <font>
      <b/>
      <sz val="7"/>
      <color indexed="64"/>
      <name val="Arial"/>
      <family val="2"/>
    </font>
    <font>
      <b/>
      <sz val="7"/>
      <name val="Arial"/>
      <family val="2"/>
    </font>
    <font>
      <b/>
      <sz val="11"/>
      <color indexed="64"/>
      <name val="Calibri"/>
      <family val="2"/>
      <scheme val="minor"/>
    </font>
    <font>
      <b/>
      <sz val="11"/>
      <color indexed="64"/>
      <name val="Calibri"/>
      <family val="2"/>
    </font>
    <font>
      <sz val="11"/>
      <name val="Calibri"/>
      <family val="2"/>
    </font>
    <font>
      <sz val="9"/>
      <color rgb="FF0070C0"/>
      <name val="Calibri"/>
      <family val="2"/>
      <scheme val="minor"/>
    </font>
    <font>
      <sz val="9"/>
      <color rgb="FF00B050"/>
      <name val="Calibri"/>
      <family val="2"/>
      <scheme val="minor"/>
    </font>
    <font>
      <sz val="11"/>
      <name val="Calibri"/>
      <family val="2"/>
      <scheme val="minor"/>
    </font>
    <font>
      <sz val="11"/>
      <color indexed="2"/>
      <name val="Calibri"/>
      <family val="2"/>
      <scheme val="minor"/>
    </font>
    <font>
      <strike/>
      <sz val="11"/>
      <name val="Calibri"/>
      <family val="2"/>
      <scheme val="minor"/>
    </font>
    <font>
      <b/>
      <sz val="11"/>
      <color indexed="2"/>
      <name val="Calibri"/>
      <family val="2"/>
      <scheme val="minor"/>
    </font>
    <font>
      <sz val="11"/>
      <color indexed="64"/>
      <name val="Calibri"/>
      <family val="2"/>
      <scheme val="minor"/>
    </font>
    <font>
      <sz val="7"/>
      <name val="Arial"/>
      <family val="2"/>
    </font>
    <font>
      <sz val="9"/>
      <color indexed="2"/>
      <name val="Calibri"/>
      <family val="2"/>
      <scheme val="minor"/>
    </font>
    <font>
      <sz val="9"/>
      <name val="Calibri"/>
      <family val="2"/>
      <scheme val="minor"/>
    </font>
    <font>
      <sz val="9"/>
      <color theme="1"/>
      <name val="Calibri"/>
      <family val="2"/>
      <scheme val="minor"/>
    </font>
    <font>
      <sz val="9"/>
      <color rgb="FFF913D8"/>
      <name val="Calibri"/>
      <family val="2"/>
      <scheme val="minor"/>
    </font>
    <font>
      <strike/>
      <sz val="11"/>
      <color indexed="2"/>
      <name val="Calibri"/>
      <family val="2"/>
      <scheme val="minor"/>
    </font>
    <font>
      <sz val="11"/>
      <color theme="1"/>
      <name val="Calibri"/>
      <family val="2"/>
      <scheme val="minor"/>
    </font>
    <font>
      <b/>
      <sz val="11"/>
      <color indexed="20"/>
      <name val="Calibri"/>
      <family val="2"/>
    </font>
    <font>
      <b/>
      <sz val="9"/>
      <name val="Calibri"/>
      <family val="2"/>
      <scheme val="minor"/>
    </font>
    <font>
      <b/>
      <sz val="11"/>
      <color theme="7"/>
      <name val="Calibri"/>
      <family val="2"/>
      <scheme val="minor"/>
    </font>
    <font>
      <sz val="10"/>
      <color theme="1"/>
      <name val="Calibri"/>
      <family val="2"/>
      <scheme val="minor"/>
    </font>
    <font>
      <i/>
      <sz val="8"/>
      <name val="Calibri"/>
      <family val="2"/>
      <scheme val="minor"/>
    </font>
    <font>
      <b/>
      <sz val="9"/>
      <name val="Tahoma"/>
      <family val="2"/>
    </font>
    <font>
      <sz val="9"/>
      <name val="Tahoma"/>
      <family val="2"/>
    </font>
  </fonts>
  <fills count="7">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5"/>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s>
  <borders count="93">
    <border>
      <left/>
      <right/>
      <top/>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style="thin">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thin">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medium">
        <color auto="1"/>
      </left>
      <right style="hair">
        <color auto="1"/>
      </right>
      <top/>
      <bottom style="medium">
        <color auto="1"/>
      </bottom>
      <diagonal/>
    </border>
    <border>
      <left style="hair">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style="hair">
        <color auto="1"/>
      </bottom>
      <diagonal/>
    </border>
    <border>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top style="hair">
        <color auto="1"/>
      </top>
      <bottom style="hair">
        <color auto="1"/>
      </bottom>
      <diagonal/>
    </border>
    <border>
      <left style="medium">
        <color auto="1"/>
      </left>
      <right style="medium">
        <color auto="1"/>
      </right>
      <top style="hair">
        <color auto="1"/>
      </top>
      <bottom/>
      <diagonal/>
    </border>
    <border>
      <left style="medium">
        <color auto="1"/>
      </left>
      <right style="hair">
        <color auto="1"/>
      </right>
      <top style="hair">
        <color auto="1"/>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hair">
        <color auto="1"/>
      </left>
      <right style="medium">
        <color auto="1"/>
      </right>
      <top style="hair">
        <color auto="1"/>
      </top>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top/>
      <bottom style="hair">
        <color auto="1"/>
      </bottom>
      <diagonal/>
    </border>
    <border>
      <left/>
      <right style="dotted">
        <color auto="1"/>
      </right>
      <top/>
      <bottom style="dotted">
        <color auto="1"/>
      </bottom>
      <diagonal/>
    </border>
    <border>
      <left/>
      <right/>
      <top style="dotted">
        <color auto="1"/>
      </top>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bottom style="medium">
        <color auto="1"/>
      </bottom>
      <diagonal/>
    </border>
    <border>
      <left/>
      <right style="thin">
        <color auto="1"/>
      </right>
      <top style="thin">
        <color auto="1"/>
      </top>
      <bottom style="thin">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right/>
      <top style="hair">
        <color auto="1"/>
      </top>
      <bottom/>
      <diagonal/>
    </border>
    <border>
      <left style="hair">
        <color auto="1"/>
      </left>
      <right style="medium">
        <color auto="1"/>
      </right>
      <top style="hair">
        <color auto="1"/>
      </top>
      <bottom style="hair">
        <color auto="1"/>
      </bottom>
      <diagonal/>
    </border>
    <border>
      <left/>
      <right style="hair">
        <color auto="1"/>
      </right>
      <top/>
      <bottom/>
      <diagonal/>
    </border>
    <border>
      <left style="hair">
        <color auto="1"/>
      </left>
      <right style="hair">
        <color auto="1"/>
      </right>
      <top style="hair">
        <color auto="1"/>
      </top>
      <bottom style="hair">
        <color auto="1"/>
      </bottom>
      <diagonal/>
    </border>
    <border>
      <left/>
      <right style="medium">
        <color auto="1"/>
      </right>
      <top style="hair">
        <color auto="1"/>
      </top>
      <bottom/>
      <diagonal/>
    </border>
    <border>
      <left style="hair">
        <color auto="1"/>
      </left>
      <right style="hair">
        <color auto="1"/>
      </right>
      <top style="hair">
        <color auto="1"/>
      </top>
      <bottom style="medium">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medium">
        <color auto="1"/>
      </left>
      <right/>
      <top style="thin">
        <color auto="1"/>
      </top>
      <bottom style="medium">
        <color auto="1"/>
      </bottom>
      <diagonal/>
    </border>
    <border>
      <left/>
      <right style="medium">
        <color auto="1"/>
      </right>
      <top/>
      <bottom style="hair">
        <color auto="1"/>
      </bottom>
      <diagonal/>
    </border>
    <border>
      <left style="medium">
        <color auto="1"/>
      </left>
      <right style="hair">
        <color auto="1"/>
      </right>
      <top/>
      <bottom style="hair">
        <color auto="1"/>
      </bottom>
      <diagonal/>
    </border>
    <border>
      <left style="medium">
        <color auto="1"/>
      </left>
      <right style="thin">
        <color auto="1"/>
      </right>
      <top/>
      <bottom/>
      <diagonal/>
    </border>
    <border>
      <left style="medium">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style="thin">
        <color auto="1"/>
      </bottom>
      <diagonal/>
    </border>
    <border>
      <left style="hair">
        <color auto="1"/>
      </left>
      <right style="hair">
        <color auto="1"/>
      </right>
      <top style="hair">
        <color auto="1"/>
      </top>
      <bottom/>
      <diagonal/>
    </border>
    <border>
      <left style="hair">
        <color auto="1"/>
      </left>
      <right/>
      <top style="hair">
        <color auto="1"/>
      </top>
      <bottom style="hair">
        <color auto="1"/>
      </bottom>
      <diagonal/>
    </border>
  </borders>
  <cellStyleXfs count="3">
    <xf numFmtId="0" fontId="0" fillId="0" borderId="0"/>
    <xf numFmtId="0" fontId="3" fillId="0" borderId="0"/>
    <xf numFmtId="9" fontId="25" fillId="0" borderId="0" applyFont="0" applyFill="0" applyBorder="0" applyProtection="0"/>
  </cellStyleXfs>
  <cellXfs count="339">
    <xf numFmtId="0" fontId="0" fillId="0" borderId="0" xfId="0"/>
    <xf numFmtId="0" fontId="4" fillId="0" borderId="0" xfId="1" applyFont="1" applyAlignment="1">
      <alignment horizontal="center" vertical="center" wrapText="1"/>
    </xf>
    <xf numFmtId="0" fontId="0" fillId="0" borderId="0" xfId="0"/>
    <xf numFmtId="0" fontId="7" fillId="2" borderId="3" xfId="1" applyFont="1" applyFill="1" applyBorder="1" applyAlignment="1">
      <alignment vertical="center"/>
    </xf>
    <xf numFmtId="0" fontId="7" fillId="2" borderId="2" xfId="1" applyFont="1" applyFill="1" applyBorder="1" applyAlignment="1">
      <alignment vertical="center"/>
    </xf>
    <xf numFmtId="0" fontId="0" fillId="2" borderId="2" xfId="0" applyFill="1" applyBorder="1"/>
    <xf numFmtId="0" fontId="0" fillId="2" borderId="4" xfId="0" applyFill="1" applyBorder="1"/>
    <xf numFmtId="0" fontId="8" fillId="2" borderId="6" xfId="1" applyFont="1" applyFill="1" applyBorder="1" applyAlignment="1">
      <alignment vertical="center"/>
    </xf>
    <xf numFmtId="0" fontId="7" fillId="2" borderId="6" xfId="1" applyFont="1" applyFill="1" applyBorder="1" applyAlignment="1">
      <alignment vertical="center"/>
    </xf>
    <xf numFmtId="0" fontId="8" fillId="2" borderId="0" xfId="1" applyFont="1" applyFill="1" applyAlignment="1">
      <alignment vertical="center"/>
    </xf>
    <xf numFmtId="0" fontId="0" fillId="2" borderId="0" xfId="0" applyFill="1"/>
    <xf numFmtId="0" fontId="0" fillId="2" borderId="7" xfId="0" applyFill="1" applyBorder="1"/>
    <xf numFmtId="0" fontId="8" fillId="2" borderId="6"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horizontal="left" vertical="center"/>
    </xf>
    <xf numFmtId="0" fontId="0" fillId="0" borderId="8" xfId="0" applyBorder="1"/>
    <xf numFmtId="0" fontId="0" fillId="0" borderId="9" xfId="0" applyBorder="1"/>
    <xf numFmtId="0" fontId="0" fillId="2" borderId="11" xfId="0" applyFill="1" applyBorder="1"/>
    <xf numFmtId="0" fontId="0" fillId="2" borderId="8" xfId="0" applyFill="1" applyBorder="1"/>
    <xf numFmtId="0" fontId="0" fillId="2" borderId="9" xfId="0" applyFill="1" applyBorder="1"/>
    <xf numFmtId="0" fontId="12" fillId="0" borderId="26"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0" xfId="0" applyFont="1" applyBorder="1" applyAlignment="1">
      <alignment horizontal="center" vertical="center" wrapText="1"/>
    </xf>
    <xf numFmtId="0" fontId="5" fillId="0" borderId="27" xfId="0" applyFont="1" applyBorder="1" applyAlignment="1">
      <alignment horizontal="center" vertical="top" wrapText="1"/>
    </xf>
    <xf numFmtId="0" fontId="5" fillId="0" borderId="8" xfId="0" applyFont="1" applyBorder="1" applyAlignment="1">
      <alignment horizontal="center" vertical="top" wrapText="1"/>
    </xf>
    <xf numFmtId="0" fontId="5" fillId="0" borderId="28" xfId="0" applyFont="1" applyBorder="1" applyAlignment="1">
      <alignment horizontal="center" vertical="center"/>
    </xf>
    <xf numFmtId="0" fontId="5" fillId="0" borderId="0" xfId="0" applyFont="1"/>
    <xf numFmtId="0" fontId="5" fillId="0" borderId="32" xfId="0" applyFont="1" applyBorder="1"/>
    <xf numFmtId="0" fontId="6" fillId="0" borderId="32" xfId="0" applyFont="1" applyBorder="1"/>
    <xf numFmtId="0" fontId="6" fillId="0" borderId="32" xfId="0" applyFont="1" applyBorder="1" applyAlignment="1">
      <alignment horizontal="center"/>
    </xf>
    <xf numFmtId="0" fontId="6" fillId="0" borderId="33" xfId="0" applyFont="1" applyBorder="1" applyAlignment="1">
      <alignment wrapText="1"/>
    </xf>
    <xf numFmtId="0" fontId="6" fillId="0" borderId="34" xfId="0" applyFont="1" applyBorder="1"/>
    <xf numFmtId="0" fontId="6" fillId="0" borderId="35" xfId="0" applyFont="1" applyBorder="1"/>
    <xf numFmtId="0" fontId="6" fillId="0" borderId="7" xfId="0" applyFont="1" applyBorder="1"/>
    <xf numFmtId="0" fontId="6" fillId="0" borderId="0" xfId="0" applyFont="1"/>
    <xf numFmtId="0" fontId="6" fillId="5" borderId="36" xfId="0" applyFont="1" applyFill="1" applyBorder="1" applyAlignment="1">
      <alignment horizontal="center"/>
    </xf>
    <xf numFmtId="0" fontId="6" fillId="5" borderId="37" xfId="0" applyFont="1" applyFill="1" applyBorder="1" applyAlignment="1">
      <alignment horizontal="center"/>
    </xf>
    <xf numFmtId="0" fontId="6" fillId="5" borderId="21" xfId="0" applyFont="1" applyFill="1" applyBorder="1" applyAlignment="1">
      <alignment horizontal="center"/>
    </xf>
    <xf numFmtId="0" fontId="5" fillId="5" borderId="4" xfId="0" applyFont="1" applyFill="1" applyBorder="1"/>
    <xf numFmtId="0" fontId="0" fillId="0" borderId="38" xfId="0" applyBorder="1"/>
    <xf numFmtId="0" fontId="14" fillId="0" borderId="38" xfId="0" applyFont="1" applyBorder="1"/>
    <xf numFmtId="0" fontId="15" fillId="0" borderId="38" xfId="0" applyFont="1" applyBorder="1" applyAlignment="1">
      <alignment horizontal="center"/>
    </xf>
    <xf numFmtId="0" fontId="14" fillId="0" borderId="38" xfId="0" applyFont="1" applyBorder="1" applyAlignment="1">
      <alignment horizontal="center"/>
    </xf>
    <xf numFmtId="0" fontId="14" fillId="0" borderId="39" xfId="0" applyFont="1" applyBorder="1" applyAlignment="1">
      <alignment horizontal="center"/>
    </xf>
    <xf numFmtId="0" fontId="14" fillId="0" borderId="40" xfId="0" applyFont="1" applyBorder="1" applyAlignment="1">
      <alignment horizontal="center"/>
    </xf>
    <xf numFmtId="9" fontId="14" fillId="0" borderId="39" xfId="2" applyNumberFormat="1" applyFont="1" applyBorder="1" applyAlignment="1">
      <alignment horizontal="center"/>
    </xf>
    <xf numFmtId="0" fontId="14" fillId="0" borderId="40" xfId="0" applyFont="1" applyBorder="1"/>
    <xf numFmtId="0" fontId="14" fillId="0" borderId="39" xfId="0" applyFont="1" applyBorder="1"/>
    <xf numFmtId="0" fontId="14" fillId="0" borderId="41" xfId="0" applyFont="1" applyBorder="1"/>
    <xf numFmtId="0" fontId="14" fillId="0" borderId="41" xfId="0" applyFont="1" applyBorder="1" applyAlignment="1">
      <alignment horizontal="center"/>
    </xf>
    <xf numFmtId="0" fontId="14" fillId="5" borderId="42" xfId="0" applyFont="1" applyFill="1" applyBorder="1" applyAlignment="1">
      <alignment horizontal="center"/>
    </xf>
    <xf numFmtId="0" fontId="14" fillId="5" borderId="43" xfId="0" applyFont="1" applyFill="1" applyBorder="1" applyAlignment="1">
      <alignment horizontal="center"/>
    </xf>
    <xf numFmtId="0" fontId="0" fillId="5" borderId="44" xfId="0" applyFill="1" applyBorder="1"/>
    <xf numFmtId="9" fontId="14" fillId="0" borderId="41" xfId="2" applyNumberFormat="1" applyFont="1" applyBorder="1" applyAlignment="1">
      <alignment horizontal="center"/>
    </xf>
    <xf numFmtId="0" fontId="0" fillId="5" borderId="39" xfId="0" applyFill="1" applyBorder="1" applyAlignment="1">
      <alignment horizontal="center"/>
    </xf>
    <xf numFmtId="0" fontId="16" fillId="0" borderId="0" xfId="0" applyFont="1"/>
    <xf numFmtId="9" fontId="14" fillId="0" borderId="39" xfId="0" applyNumberFormat="1" applyFont="1" applyBorder="1" applyAlignment="1">
      <alignment horizontal="center"/>
    </xf>
    <xf numFmtId="0" fontId="16" fillId="5" borderId="39" xfId="0" applyFont="1" applyFill="1" applyBorder="1" applyAlignment="1">
      <alignment horizontal="center"/>
    </xf>
    <xf numFmtId="0" fontId="17" fillId="0" borderId="0" xfId="0" applyFont="1"/>
    <xf numFmtId="0" fontId="17" fillId="0" borderId="38" xfId="0" applyFont="1" applyBorder="1"/>
    <xf numFmtId="0" fontId="5" fillId="0" borderId="38" xfId="0" applyFont="1" applyBorder="1"/>
    <xf numFmtId="0" fontId="6" fillId="0" borderId="38" xfId="0" applyFont="1" applyBorder="1"/>
    <xf numFmtId="0" fontId="6" fillId="0" borderId="38" xfId="0" applyFont="1" applyBorder="1" applyAlignment="1">
      <alignment horizontal="center"/>
    </xf>
    <xf numFmtId="0" fontId="17" fillId="0" borderId="38" xfId="0" applyFont="1" applyBorder="1" applyAlignment="1">
      <alignment horizontal="center"/>
    </xf>
    <xf numFmtId="0" fontId="6" fillId="0" borderId="40" xfId="0" applyFont="1" applyBorder="1" applyAlignment="1">
      <alignment horizontal="center"/>
    </xf>
    <xf numFmtId="9" fontId="6" fillId="0" borderId="39" xfId="2" applyNumberFormat="1" applyFont="1" applyBorder="1" applyAlignment="1">
      <alignment horizontal="center"/>
    </xf>
    <xf numFmtId="9" fontId="6" fillId="0" borderId="39" xfId="0" applyNumberFormat="1" applyFont="1" applyBorder="1" applyAlignment="1">
      <alignment horizontal="center"/>
    </xf>
    <xf numFmtId="9" fontId="6" fillId="0" borderId="41" xfId="2" applyNumberFormat="1" applyFont="1" applyBorder="1" applyAlignment="1">
      <alignment horizontal="center"/>
    </xf>
    <xf numFmtId="0" fontId="6" fillId="0" borderId="41" xfId="0" applyFont="1" applyBorder="1" applyAlignment="1">
      <alignment horizontal="center"/>
    </xf>
    <xf numFmtId="0" fontId="6" fillId="5" borderId="42" xfId="0" applyFont="1" applyFill="1" applyBorder="1" applyAlignment="1">
      <alignment horizontal="center"/>
    </xf>
    <xf numFmtId="0" fontId="6" fillId="5" borderId="43" xfId="0" applyFont="1" applyFill="1" applyBorder="1" applyAlignment="1">
      <alignment horizontal="center"/>
    </xf>
    <xf numFmtId="0" fontId="17" fillId="5" borderId="39" xfId="0" applyFont="1" applyFill="1" applyBorder="1" applyAlignment="1">
      <alignment horizontal="center"/>
    </xf>
    <xf numFmtId="0" fontId="15" fillId="0" borderId="0" xfId="0" applyFont="1"/>
    <xf numFmtId="0" fontId="15" fillId="0" borderId="38" xfId="0" applyFont="1" applyBorder="1"/>
    <xf numFmtId="9" fontId="15" fillId="0" borderId="41" xfId="2" applyNumberFormat="1" applyFont="1" applyBorder="1" applyAlignment="1">
      <alignment horizontal="center"/>
    </xf>
    <xf numFmtId="0" fontId="15" fillId="0" borderId="41" xfId="0" applyFont="1" applyBorder="1" applyAlignment="1">
      <alignment horizontal="center"/>
    </xf>
    <xf numFmtId="0" fontId="15" fillId="5" borderId="42" xfId="0" applyFont="1" applyFill="1" applyBorder="1" applyAlignment="1">
      <alignment horizontal="center"/>
    </xf>
    <xf numFmtId="0" fontId="15" fillId="5" borderId="43" xfId="0" applyFont="1" applyFill="1" applyBorder="1" applyAlignment="1">
      <alignment horizontal="center"/>
    </xf>
    <xf numFmtId="0" fontId="15" fillId="5" borderId="39" xfId="0" applyFont="1" applyFill="1" applyBorder="1" applyAlignment="1">
      <alignment horizontal="center"/>
    </xf>
    <xf numFmtId="0" fontId="5" fillId="5" borderId="39" xfId="0" applyFont="1" applyFill="1" applyBorder="1" applyAlignment="1">
      <alignment horizontal="center"/>
    </xf>
    <xf numFmtId="0" fontId="6" fillId="0" borderId="39" xfId="0" applyFont="1" applyBorder="1" applyAlignment="1">
      <alignment horizontal="center"/>
    </xf>
    <xf numFmtId="0" fontId="5" fillId="0" borderId="45" xfId="0" applyFont="1" applyBorder="1"/>
    <xf numFmtId="9" fontId="14" fillId="0" borderId="41" xfId="0" applyNumberFormat="1" applyFont="1" applyBorder="1" applyAlignment="1">
      <alignment horizontal="center"/>
    </xf>
    <xf numFmtId="0" fontId="14" fillId="0" borderId="45" xfId="0" applyFont="1" applyBorder="1" applyAlignment="1">
      <alignment horizontal="center"/>
    </xf>
    <xf numFmtId="0" fontId="0" fillId="5" borderId="39" xfId="0" applyFill="1" applyBorder="1"/>
    <xf numFmtId="0" fontId="0" fillId="0" borderId="38" xfId="0" applyBorder="1" applyAlignment="1">
      <alignment horizontal="center"/>
    </xf>
    <xf numFmtId="0" fontId="0" fillId="0" borderId="39" xfId="0" applyBorder="1" applyAlignment="1">
      <alignment horizontal="center"/>
    </xf>
    <xf numFmtId="0" fontId="0" fillId="0" borderId="40" xfId="0" applyBorder="1"/>
    <xf numFmtId="0" fontId="0" fillId="0" borderId="39" xfId="0" applyBorder="1"/>
    <xf numFmtId="0" fontId="0" fillId="0" borderId="41" xfId="0" applyBorder="1"/>
    <xf numFmtId="0" fontId="0" fillId="5" borderId="42" xfId="0" applyFill="1" applyBorder="1" applyAlignment="1">
      <alignment horizontal="center"/>
    </xf>
    <xf numFmtId="0" fontId="0" fillId="5" borderId="43" xfId="0" applyFill="1" applyBorder="1" applyAlignment="1">
      <alignment horizontal="center"/>
    </xf>
    <xf numFmtId="0" fontId="0" fillId="0" borderId="46" xfId="0" applyBorder="1"/>
    <xf numFmtId="0" fontId="0" fillId="0" borderId="46" xfId="0" applyBorder="1" applyAlignment="1">
      <alignment horizontal="center"/>
    </xf>
    <xf numFmtId="0" fontId="0" fillId="0" borderId="47" xfId="0" applyBorder="1"/>
    <xf numFmtId="0" fontId="0" fillId="5" borderId="48" xfId="0" applyFill="1" applyBorder="1" applyAlignment="1">
      <alignment horizontal="center"/>
    </xf>
    <xf numFmtId="0" fontId="0" fillId="5" borderId="49" xfId="0" applyFill="1" applyBorder="1"/>
    <xf numFmtId="0" fontId="0" fillId="0" borderId="50" xfId="0" applyBorder="1"/>
    <xf numFmtId="0" fontId="0" fillId="0" borderId="51" xfId="0" applyBorder="1"/>
    <xf numFmtId="0" fontId="0" fillId="0" borderId="7" xfId="0" applyBorder="1" applyAlignment="1">
      <alignment horizontal="center"/>
    </xf>
    <xf numFmtId="0" fontId="0" fillId="0" borderId="17" xfId="0" applyBorder="1" applyAlignment="1">
      <alignment horizontal="center"/>
    </xf>
    <xf numFmtId="0" fontId="0" fillId="0" borderId="52" xfId="0" applyBorder="1"/>
    <xf numFmtId="0" fontId="0" fillId="0" borderId="53" xfId="0" applyBorder="1"/>
    <xf numFmtId="0" fontId="0" fillId="0" borderId="7" xfId="0" applyBorder="1"/>
    <xf numFmtId="0" fontId="0" fillId="5" borderId="54" xfId="0" applyFill="1" applyBorder="1" applyAlignment="1">
      <alignment horizontal="center"/>
    </xf>
    <xf numFmtId="0" fontId="0" fillId="5" borderId="55" xfId="0" applyFill="1" applyBorder="1" applyAlignment="1">
      <alignment horizontal="center"/>
    </xf>
    <xf numFmtId="0" fontId="0" fillId="5" borderId="29" xfId="0" applyFill="1" applyBorder="1" applyAlignment="1">
      <alignment horizontal="center"/>
    </xf>
    <xf numFmtId="0" fontId="0" fillId="5" borderId="56" xfId="0" applyFill="1" applyBorder="1"/>
    <xf numFmtId="0" fontId="0" fillId="0" borderId="5" xfId="0" applyBorder="1"/>
    <xf numFmtId="0" fontId="0" fillId="0" borderId="2" xfId="0" applyBorder="1"/>
    <xf numFmtId="0" fontId="0" fillId="0" borderId="4" xfId="0" applyBorder="1"/>
    <xf numFmtId="0" fontId="5" fillId="0" borderId="59" xfId="0" applyFont="1" applyBorder="1" applyAlignment="1">
      <alignment horizontal="center"/>
    </xf>
    <xf numFmtId="0" fontId="0" fillId="2" borderId="18" xfId="0" applyFill="1" applyBorder="1"/>
    <xf numFmtId="0" fontId="0" fillId="2" borderId="19" xfId="0" applyFill="1" applyBorder="1" applyAlignment="1">
      <alignment horizontal="right"/>
    </xf>
    <xf numFmtId="2" fontId="5" fillId="0" borderId="59" xfId="0" applyNumberFormat="1" applyFont="1" applyBorder="1" applyAlignment="1">
      <alignment horizontal="center"/>
    </xf>
    <xf numFmtId="2" fontId="5" fillId="0" borderId="18" xfId="0" applyNumberFormat="1" applyFont="1" applyBorder="1" applyAlignment="1">
      <alignment horizontal="center"/>
    </xf>
    <xf numFmtId="0" fontId="5" fillId="0" borderId="2" xfId="0" applyFont="1" applyBorder="1"/>
    <xf numFmtId="0" fontId="0" fillId="0" borderId="60" xfId="0" applyBorder="1"/>
    <xf numFmtId="0" fontId="0" fillId="0" borderId="61" xfId="0" applyBorder="1"/>
    <xf numFmtId="0" fontId="18" fillId="0" borderId="0" xfId="0" applyFont="1"/>
    <xf numFmtId="0" fontId="0" fillId="0" borderId="62" xfId="0" applyBorder="1"/>
    <xf numFmtId="0" fontId="0" fillId="0" borderId="63" xfId="0" applyBorder="1"/>
    <xf numFmtId="0" fontId="0" fillId="0" borderId="64" xfId="0" applyBorder="1"/>
    <xf numFmtId="0" fontId="0" fillId="0" borderId="65" xfId="0" applyBorder="1"/>
    <xf numFmtId="0" fontId="0" fillId="2" borderId="66" xfId="0" applyFill="1" applyBorder="1"/>
    <xf numFmtId="0" fontId="7" fillId="2" borderId="4" xfId="1" applyFont="1" applyFill="1" applyBorder="1" applyAlignment="1">
      <alignment vertical="center"/>
    </xf>
    <xf numFmtId="0" fontId="7" fillId="2" borderId="0" xfId="1" applyFont="1" applyFill="1" applyAlignment="1">
      <alignment vertical="center"/>
    </xf>
    <xf numFmtId="0" fontId="8" fillId="2" borderId="7" xfId="1" applyFont="1" applyFill="1" applyBorder="1" applyAlignment="1">
      <alignment vertical="center"/>
    </xf>
    <xf numFmtId="0" fontId="8" fillId="2" borderId="7" xfId="0" applyFont="1" applyFill="1" applyBorder="1" applyAlignment="1">
      <alignment horizontal="left" vertical="center"/>
    </xf>
    <xf numFmtId="0" fontId="19" fillId="2" borderId="8" xfId="1" applyFont="1" applyFill="1" applyBorder="1" applyAlignment="1">
      <alignment vertical="center"/>
    </xf>
    <xf numFmtId="0" fontId="19" fillId="2" borderId="9" xfId="1" applyFont="1" applyFill="1" applyBorder="1" applyAlignment="1">
      <alignment vertical="center"/>
    </xf>
    <xf numFmtId="0" fontId="20" fillId="0" borderId="2" xfId="0" applyFont="1" applyBorder="1" applyAlignment="1">
      <alignment horizontal="center" vertical="center" wrapText="1"/>
    </xf>
    <xf numFmtId="0" fontId="21" fillId="0" borderId="26" xfId="0" applyFont="1" applyBorder="1" applyAlignment="1">
      <alignment horizontal="center" vertical="center" wrapText="1"/>
    </xf>
    <xf numFmtId="0" fontId="22" fillId="0" borderId="70"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19" xfId="0" applyFont="1" applyBorder="1" applyAlignment="1">
      <alignment horizontal="center" vertical="center" wrapText="1"/>
    </xf>
    <xf numFmtId="0" fontId="5" fillId="0" borderId="71" xfId="0" applyFont="1" applyBorder="1" applyAlignment="1">
      <alignment horizontal="center" vertical="center"/>
    </xf>
    <xf numFmtId="0" fontId="0" fillId="0" borderId="32" xfId="0" applyBorder="1"/>
    <xf numFmtId="0" fontId="14" fillId="0" borderId="0" xfId="0" applyFont="1"/>
    <xf numFmtId="0" fontId="14" fillId="0" borderId="35" xfId="0" applyFont="1" applyBorder="1"/>
    <xf numFmtId="0" fontId="14" fillId="0" borderId="73" xfId="0" applyFont="1" applyBorder="1"/>
    <xf numFmtId="0" fontId="14" fillId="0" borderId="33" xfId="0" applyFont="1" applyBorder="1"/>
    <xf numFmtId="0" fontId="14" fillId="0" borderId="74" xfId="0" applyFont="1" applyBorder="1"/>
    <xf numFmtId="0" fontId="14" fillId="0" borderId="1" xfId="0" applyFont="1" applyBorder="1"/>
    <xf numFmtId="0" fontId="14" fillId="0" borderId="2" xfId="0" applyFont="1" applyBorder="1"/>
    <xf numFmtId="0" fontId="14" fillId="0" borderId="4" xfId="0" applyFont="1" applyBorder="1"/>
    <xf numFmtId="0" fontId="5" fillId="0" borderId="17" xfId="0" applyFont="1" applyBorder="1"/>
    <xf numFmtId="0" fontId="14" fillId="0" borderId="75" xfId="0" applyFont="1" applyBorder="1" applyAlignment="1">
      <alignment horizontal="center"/>
    </xf>
    <xf numFmtId="0" fontId="14" fillId="0" borderId="76" xfId="0" applyFont="1" applyBorder="1" applyAlignment="1">
      <alignment horizontal="center"/>
    </xf>
    <xf numFmtId="0" fontId="14" fillId="0" borderId="77" xfId="0" applyFont="1" applyBorder="1" applyAlignment="1">
      <alignment horizontal="center"/>
    </xf>
    <xf numFmtId="9" fontId="14" fillId="0" borderId="76" xfId="0" applyNumberFormat="1" applyFont="1" applyBorder="1" applyAlignment="1">
      <alignment horizontal="center"/>
    </xf>
    <xf numFmtId="0" fontId="14" fillId="0" borderId="78" xfId="0" applyFont="1" applyBorder="1" applyAlignment="1">
      <alignment horizontal="center"/>
    </xf>
    <xf numFmtId="9" fontId="14" fillId="0" borderId="76" xfId="2" applyNumberFormat="1" applyFont="1" applyBorder="1" applyAlignment="1">
      <alignment horizontal="center"/>
    </xf>
    <xf numFmtId="0" fontId="0" fillId="0" borderId="17" xfId="0" applyBorder="1"/>
    <xf numFmtId="0" fontId="0" fillId="0" borderId="45" xfId="0" applyBorder="1" applyAlignment="1">
      <alignment horizontal="center"/>
    </xf>
    <xf numFmtId="0" fontId="0" fillId="0" borderId="40" xfId="0" applyBorder="1" applyAlignment="1">
      <alignment horizontal="center"/>
    </xf>
    <xf numFmtId="0" fontId="0" fillId="0" borderId="78" xfId="0" applyBorder="1" applyAlignment="1">
      <alignment horizontal="center"/>
    </xf>
    <xf numFmtId="9" fontId="0" fillId="0" borderId="39" xfId="2" applyNumberFormat="1" applyFont="1" applyBorder="1" applyAlignment="1">
      <alignment horizontal="center"/>
    </xf>
    <xf numFmtId="0" fontId="0" fillId="0" borderId="41" xfId="0" applyBorder="1" applyAlignment="1">
      <alignment horizontal="center"/>
    </xf>
    <xf numFmtId="9" fontId="0" fillId="0" borderId="76" xfId="2" applyNumberFormat="1" applyFont="1" applyBorder="1" applyAlignment="1">
      <alignment horizontal="center"/>
    </xf>
    <xf numFmtId="0" fontId="0" fillId="0" borderId="79" xfId="0" applyBorder="1"/>
    <xf numFmtId="0" fontId="0" fillId="0" borderId="75" xfId="0" applyBorder="1" applyAlignment="1">
      <alignment horizontal="center"/>
    </xf>
    <xf numFmtId="0" fontId="0" fillId="0" borderId="47" xfId="0" applyBorder="1" applyAlignment="1">
      <alignment horizontal="center"/>
    </xf>
    <xf numFmtId="0" fontId="0" fillId="0" borderId="80"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81" xfId="0" applyBorder="1" applyAlignment="1">
      <alignment horizontal="center"/>
    </xf>
    <xf numFmtId="0" fontId="0" fillId="0" borderId="82" xfId="0" applyBorder="1" applyAlignment="1">
      <alignment horizontal="center"/>
    </xf>
    <xf numFmtId="0" fontId="0" fillId="0" borderId="83" xfId="0" applyBorder="1" applyAlignment="1">
      <alignment horizontal="center"/>
    </xf>
    <xf numFmtId="0" fontId="4" fillId="0" borderId="0" xfId="1" applyFont="1" applyAlignment="1">
      <alignment vertical="top"/>
    </xf>
    <xf numFmtId="0" fontId="0" fillId="0" borderId="0" xfId="0"/>
    <xf numFmtId="0" fontId="14" fillId="0" borderId="7" xfId="0" applyFont="1" applyBorder="1"/>
    <xf numFmtId="0" fontId="5" fillId="0" borderId="46" xfId="0" applyFont="1" applyBorder="1"/>
    <xf numFmtId="9" fontId="0" fillId="0" borderId="85" xfId="0" applyNumberFormat="1" applyBorder="1" applyAlignment="1">
      <alignment horizontal="center"/>
    </xf>
    <xf numFmtId="0" fontId="14" fillId="0" borderId="47" xfId="0" applyFont="1" applyBorder="1" applyAlignment="1">
      <alignment horizontal="center"/>
    </xf>
    <xf numFmtId="9" fontId="14" fillId="0" borderId="79" xfId="0" applyNumberFormat="1" applyFont="1" applyBorder="1" applyAlignment="1">
      <alignment horizontal="center"/>
    </xf>
    <xf numFmtId="0" fontId="14" fillId="5" borderId="44" xfId="0" applyFont="1" applyFill="1" applyBorder="1" applyAlignment="1">
      <alignment horizontal="center"/>
    </xf>
    <xf numFmtId="0" fontId="15" fillId="0" borderId="39" xfId="0" applyFont="1" applyBorder="1" applyAlignment="1">
      <alignment horizontal="center"/>
    </xf>
    <xf numFmtId="0" fontId="14" fillId="5" borderId="39" xfId="0" applyFont="1" applyFill="1" applyBorder="1" applyAlignment="1">
      <alignment horizontal="center"/>
    </xf>
    <xf numFmtId="0" fontId="24" fillId="0" borderId="46" xfId="0" applyFont="1" applyBorder="1"/>
    <xf numFmtId="0" fontId="5" fillId="0" borderId="38" xfId="0" applyFont="1" applyBorder="1" applyAlignment="1">
      <alignment horizontal="center"/>
    </xf>
    <xf numFmtId="0" fontId="14" fillId="0" borderId="7" xfId="0" applyFont="1" applyBorder="1" applyAlignment="1">
      <alignment horizontal="center"/>
    </xf>
    <xf numFmtId="0" fontId="5" fillId="0" borderId="39" xfId="0" applyFont="1" applyBorder="1" applyAlignment="1">
      <alignment horizontal="center"/>
    </xf>
    <xf numFmtId="0" fontId="5" fillId="0" borderId="40" xfId="0" applyFont="1" applyBorder="1" applyAlignment="1">
      <alignment horizontal="center"/>
    </xf>
    <xf numFmtId="0" fontId="5" fillId="5" borderId="43" xfId="0" applyFont="1" applyFill="1" applyBorder="1" applyAlignment="1">
      <alignment horizontal="center"/>
    </xf>
    <xf numFmtId="0" fontId="14" fillId="0" borderId="86" xfId="0" applyFont="1" applyBorder="1" applyAlignment="1">
      <alignment horizontal="center"/>
    </xf>
    <xf numFmtId="0" fontId="14" fillId="5" borderId="49" xfId="0" applyFont="1" applyFill="1" applyBorder="1" applyAlignment="1">
      <alignment horizontal="center"/>
    </xf>
    <xf numFmtId="0" fontId="14" fillId="5" borderId="87" xfId="0" applyFont="1" applyFill="1" applyBorder="1" applyAlignment="1">
      <alignment horizontal="center"/>
    </xf>
    <xf numFmtId="0" fontId="14" fillId="5" borderId="88" xfId="0" applyFont="1" applyFill="1" applyBorder="1" applyAlignment="1">
      <alignment horizontal="center"/>
    </xf>
    <xf numFmtId="0" fontId="14" fillId="0" borderId="46" xfId="0" applyFont="1" applyBorder="1"/>
    <xf numFmtId="0" fontId="14" fillId="0" borderId="17" xfId="0" applyFont="1" applyBorder="1" applyAlignment="1">
      <alignment horizontal="center"/>
    </xf>
    <xf numFmtId="0" fontId="14" fillId="5" borderId="42" xfId="0" applyFont="1" applyFill="1" applyBorder="1"/>
    <xf numFmtId="0" fontId="14" fillId="5" borderId="89" xfId="0" applyFont="1" applyFill="1" applyBorder="1"/>
    <xf numFmtId="0" fontId="14" fillId="5" borderId="44" xfId="0" applyFont="1" applyFill="1" applyBorder="1"/>
    <xf numFmtId="9" fontId="14" fillId="0" borderId="7" xfId="0" applyNumberFormat="1" applyFont="1" applyBorder="1" applyAlignment="1">
      <alignment horizontal="center"/>
    </xf>
    <xf numFmtId="0" fontId="14" fillId="5" borderId="87" xfId="0" applyFont="1" applyFill="1" applyBorder="1"/>
    <xf numFmtId="0" fontId="14" fillId="5" borderId="48" xfId="0" applyFont="1" applyFill="1" applyBorder="1"/>
    <xf numFmtId="0" fontId="14" fillId="5" borderId="89" xfId="0" applyFont="1" applyFill="1" applyBorder="1" applyAlignment="1">
      <alignment horizontal="center"/>
    </xf>
    <xf numFmtId="0" fontId="14" fillId="5" borderId="7" xfId="0" applyFont="1" applyFill="1" applyBorder="1"/>
    <xf numFmtId="0" fontId="14" fillId="0" borderId="17" xfId="0" applyFont="1" applyBorder="1"/>
    <xf numFmtId="0" fontId="14" fillId="5" borderId="88" xfId="0" applyFont="1" applyFill="1" applyBorder="1"/>
    <xf numFmtId="0" fontId="14" fillId="5" borderId="48" xfId="0" applyFont="1" applyFill="1" applyBorder="1" applyAlignment="1">
      <alignment horizontal="center"/>
    </xf>
    <xf numFmtId="0" fontId="14" fillId="5" borderId="49" xfId="0" applyFont="1" applyFill="1" applyBorder="1"/>
    <xf numFmtId="0" fontId="14" fillId="0" borderId="5" xfId="0" applyFont="1" applyBorder="1" applyAlignment="1">
      <alignment horizontal="center"/>
    </xf>
    <xf numFmtId="0" fontId="14" fillId="0" borderId="35" xfId="0" applyFont="1" applyBorder="1" applyAlignment="1">
      <alignment horizontal="center"/>
    </xf>
    <xf numFmtId="0" fontId="14" fillId="0" borderId="46" xfId="0" applyFont="1" applyBorder="1" applyAlignment="1">
      <alignment horizontal="center"/>
    </xf>
    <xf numFmtId="0" fontId="14" fillId="0" borderId="79" xfId="0" applyFont="1" applyBorder="1" applyAlignment="1">
      <alignment horizontal="center"/>
    </xf>
    <xf numFmtId="0" fontId="14" fillId="5" borderId="43" xfId="0" applyFont="1" applyFill="1" applyBorder="1"/>
    <xf numFmtId="0" fontId="14" fillId="0" borderId="47" xfId="0" applyFont="1" applyBorder="1"/>
    <xf numFmtId="0" fontId="14" fillId="0" borderId="51" xfId="0" applyFont="1" applyBorder="1"/>
    <xf numFmtId="0" fontId="14" fillId="0" borderId="52" xfId="0" applyFont="1" applyBorder="1"/>
    <xf numFmtId="0" fontId="14" fillId="0" borderId="53" xfId="0" applyFont="1" applyBorder="1"/>
    <xf numFmtId="0" fontId="14" fillId="5" borderId="54" xfId="0" applyFont="1" applyFill="1" applyBorder="1"/>
    <xf numFmtId="0" fontId="14" fillId="5" borderId="55" xfId="0" applyFont="1" applyFill="1" applyBorder="1"/>
    <xf numFmtId="0" fontId="14" fillId="5" borderId="29" xfId="0" applyFont="1" applyFill="1" applyBorder="1"/>
    <xf numFmtId="0" fontId="14" fillId="5" borderId="56" xfId="0" applyFont="1" applyFill="1" applyBorder="1"/>
    <xf numFmtId="0" fontId="14" fillId="0" borderId="76" xfId="0" applyFont="1" applyBorder="1"/>
    <xf numFmtId="0" fontId="14" fillId="0" borderId="45" xfId="0" applyFont="1" applyBorder="1"/>
    <xf numFmtId="0" fontId="6" fillId="0" borderId="17" xfId="0" applyFont="1" applyBorder="1"/>
    <xf numFmtId="0" fontId="14" fillId="0" borderId="91" xfId="0" applyFont="1" applyBorder="1"/>
    <xf numFmtId="0" fontId="6" fillId="0" borderId="45" xfId="0" applyFont="1" applyBorder="1" applyAlignment="1">
      <alignment horizontal="center"/>
    </xf>
    <xf numFmtId="0" fontId="14" fillId="0" borderId="78" xfId="0" applyFont="1" applyBorder="1"/>
    <xf numFmtId="0" fontId="14" fillId="0" borderId="75" xfId="0" applyFont="1" applyBorder="1"/>
    <xf numFmtId="0" fontId="0" fillId="0" borderId="45" xfId="0" applyBorder="1"/>
    <xf numFmtId="0" fontId="0" fillId="0" borderId="78" xfId="0" applyBorder="1"/>
    <xf numFmtId="0" fontId="0" fillId="0" borderId="80" xfId="0" applyBorder="1"/>
    <xf numFmtId="0" fontId="0" fillId="0" borderId="10" xfId="0" applyBorder="1"/>
    <xf numFmtId="0" fontId="0" fillId="0" borderId="0" xfId="0"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5" fillId="0" borderId="40" xfId="0" applyFont="1" applyBorder="1" applyAlignment="1">
      <alignment horizontal="center" wrapText="1"/>
    </xf>
    <xf numFmtId="0" fontId="14" fillId="5" borderId="39" xfId="0" applyFont="1" applyFill="1" applyBorder="1"/>
    <xf numFmtId="0" fontId="0" fillId="0" borderId="40" xfId="0" applyBorder="1" applyAlignment="1">
      <alignment horizontal="center" wrapText="1"/>
    </xf>
    <xf numFmtId="9" fontId="0" fillId="0" borderId="39" xfId="0" applyNumberFormat="1" applyBorder="1" applyAlignment="1">
      <alignment horizontal="center"/>
    </xf>
    <xf numFmtId="0" fontId="2" fillId="0" borderId="46" xfId="0" applyFont="1" applyBorder="1"/>
    <xf numFmtId="0" fontId="2" fillId="0" borderId="38" xfId="0" applyFont="1" applyBorder="1"/>
    <xf numFmtId="0" fontId="6" fillId="0" borderId="33" xfId="0" applyFont="1" applyBorder="1" applyAlignment="1">
      <alignment horizontal="center" wrapText="1"/>
    </xf>
    <xf numFmtId="0" fontId="6" fillId="0" borderId="34" xfId="0" applyFont="1" applyBorder="1" applyAlignment="1">
      <alignment horizontal="center"/>
    </xf>
    <xf numFmtId="0" fontId="6" fillId="5" borderId="36" xfId="0" applyFont="1" applyFill="1" applyBorder="1"/>
    <xf numFmtId="0" fontId="6" fillId="5" borderId="37" xfId="0" applyFont="1" applyFill="1" applyBorder="1"/>
    <xf numFmtId="0" fontId="6" fillId="5" borderId="4" xfId="0" applyFont="1" applyFill="1" applyBorder="1"/>
    <xf numFmtId="0" fontId="6" fillId="0" borderId="46" xfId="0" applyFont="1" applyBorder="1"/>
    <xf numFmtId="0" fontId="6" fillId="0" borderId="17" xfId="0" applyFont="1" applyBorder="1" applyAlignment="1">
      <alignment horizontal="center"/>
    </xf>
    <xf numFmtId="0" fontId="6" fillId="0" borderId="7" xfId="0" applyFont="1" applyBorder="1" applyAlignment="1">
      <alignment horizontal="center"/>
    </xf>
    <xf numFmtId="0" fontId="6" fillId="0" borderId="35" xfId="0" applyFont="1" applyBorder="1" applyAlignment="1">
      <alignment horizontal="center"/>
    </xf>
    <xf numFmtId="9" fontId="6" fillId="0" borderId="7" xfId="2" applyNumberFormat="1" applyFont="1" applyBorder="1" applyAlignment="1">
      <alignment horizontal="center"/>
    </xf>
    <xf numFmtId="0" fontId="6" fillId="0" borderId="47" xfId="0" applyFont="1" applyBorder="1"/>
    <xf numFmtId="0" fontId="6" fillId="0" borderId="79" xfId="0" applyFont="1" applyBorder="1"/>
    <xf numFmtId="0" fontId="6" fillId="0" borderId="75" xfId="0" applyFont="1" applyBorder="1"/>
    <xf numFmtId="0" fontId="6" fillId="5" borderId="42" xfId="0" applyFont="1" applyFill="1" applyBorder="1"/>
    <xf numFmtId="0" fontId="6" fillId="5" borderId="43" xfId="0" applyFont="1" applyFill="1" applyBorder="1"/>
    <xf numFmtId="0" fontId="6" fillId="5" borderId="48" xfId="0" applyFont="1" applyFill="1" applyBorder="1" applyAlignment="1">
      <alignment horizontal="center"/>
    </xf>
    <xf numFmtId="0" fontId="6" fillId="5" borderId="44" xfId="0" applyFont="1" applyFill="1" applyBorder="1"/>
    <xf numFmtId="0" fontId="14" fillId="0" borderId="79" xfId="0" applyFont="1" applyBorder="1"/>
    <xf numFmtId="0" fontId="6" fillId="0" borderId="41" xfId="0" applyFont="1" applyBorder="1"/>
    <xf numFmtId="0" fontId="6" fillId="5" borderId="39" xfId="0" applyFont="1" applyFill="1" applyBorder="1"/>
    <xf numFmtId="0" fontId="0" fillId="0" borderId="0" xfId="0" applyBorder="1"/>
    <xf numFmtId="0" fontId="14" fillId="0" borderId="92" xfId="0" applyFont="1" applyBorder="1"/>
    <xf numFmtId="0" fontId="6" fillId="0" borderId="78" xfId="0" applyFont="1" applyBorder="1"/>
    <xf numFmtId="0" fontId="5" fillId="0" borderId="0" xfId="0" applyFont="1" applyBorder="1"/>
    <xf numFmtId="0" fontId="6" fillId="0" borderId="76" xfId="0" applyFont="1" applyBorder="1"/>
    <xf numFmtId="0" fontId="6" fillId="0" borderId="46" xfId="0" applyFont="1" applyBorder="1" applyAlignment="1">
      <alignment horizontal="center"/>
    </xf>
    <xf numFmtId="0" fontId="6" fillId="0" borderId="75" xfId="0" applyFont="1" applyBorder="1" applyAlignment="1">
      <alignment horizontal="center"/>
    </xf>
    <xf numFmtId="0" fontId="6" fillId="0" borderId="40" xfId="0" applyFont="1" applyBorder="1"/>
    <xf numFmtId="0" fontId="6" fillId="0" borderId="45" xfId="0" applyFont="1" applyBorder="1"/>
    <xf numFmtId="0" fontId="6" fillId="0" borderId="39" xfId="0" applyFont="1" applyBorder="1"/>
    <xf numFmtId="0" fontId="0" fillId="0" borderId="31" xfId="0" applyBorder="1" applyAlignment="1">
      <alignment horizontal="center"/>
    </xf>
    <xf numFmtId="0" fontId="0" fillId="0" borderId="19" xfId="0" applyBorder="1" applyAlignment="1">
      <alignment horizont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0" fillId="2" borderId="57" xfId="0" applyFill="1" applyBorder="1" applyAlignment="1">
      <alignment horizontal="right"/>
    </xf>
    <xf numFmtId="0" fontId="0" fillId="2" borderId="58" xfId="0" applyFill="1" applyBorder="1" applyAlignment="1">
      <alignment horizontal="right"/>
    </xf>
    <xf numFmtId="0" fontId="0" fillId="2" borderId="19" xfId="0" applyFill="1" applyBorder="1" applyAlignment="1">
      <alignment horizontal="right"/>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6" borderId="18" xfId="0" applyFont="1" applyFill="1" applyBorder="1" applyAlignment="1">
      <alignment horizontal="center"/>
    </xf>
    <xf numFmtId="0" fontId="5" fillId="6" borderId="19" xfId="0" applyFont="1" applyFill="1" applyBorder="1" applyAlignment="1">
      <alignment horizontal="center"/>
    </xf>
    <xf numFmtId="0" fontId="5" fillId="6" borderId="20" xfId="0" applyFont="1" applyFill="1" applyBorder="1" applyAlignment="1">
      <alignment horizontal="center"/>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21" xfId="0" applyBorder="1" applyAlignment="1">
      <alignment horizontal="center" vertical="center"/>
    </xf>
    <xf numFmtId="0" fontId="0" fillId="0" borderId="29"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0" fontId="5" fillId="0" borderId="5" xfId="0" applyFont="1" applyBorder="1" applyAlignment="1">
      <alignment horizontal="left"/>
    </xf>
    <xf numFmtId="0" fontId="5" fillId="0" borderId="0" xfId="0" applyFont="1" applyAlignment="1">
      <alignment horizontal="left"/>
    </xf>
    <xf numFmtId="0" fontId="9" fillId="0" borderId="10" xfId="0" applyFont="1" applyBorder="1" applyAlignment="1">
      <alignment horizontal="left"/>
    </xf>
    <xf numFmtId="0" fontId="9" fillId="0" borderId="8" xfId="0" applyFont="1" applyBorder="1" applyAlignment="1">
      <alignment horizontal="left"/>
    </xf>
    <xf numFmtId="0" fontId="8" fillId="2" borderId="6" xfId="0" applyFont="1" applyFill="1" applyBorder="1" applyAlignment="1">
      <alignment horizontal="left" vertical="center"/>
    </xf>
    <xf numFmtId="0" fontId="8" fillId="2" borderId="0" xfId="0" applyFont="1" applyFill="1" applyAlignment="1">
      <alignment horizontal="left" vertical="center"/>
    </xf>
    <xf numFmtId="0" fontId="10" fillId="2" borderId="12"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1" fillId="2" borderId="16" xfId="0" applyFont="1" applyFill="1" applyBorder="1"/>
    <xf numFmtId="0" fontId="11" fillId="2" borderId="24" xfId="0" applyFont="1" applyFill="1" applyBorder="1"/>
    <xf numFmtId="0" fontId="6" fillId="0" borderId="14" xfId="0" applyFont="1" applyBorder="1" applyAlignment="1">
      <alignment horizontal="center" vertical="center" wrapText="1"/>
    </xf>
    <xf numFmtId="0" fontId="6" fillId="0" borderId="17" xfId="0" applyFont="1" applyBorder="1" applyAlignment="1">
      <alignment horizontal="center" vertical="center"/>
    </xf>
    <xf numFmtId="0" fontId="6" fillId="0" borderId="25" xfId="0" applyFont="1" applyBorder="1" applyAlignment="1">
      <alignment horizontal="center" vertical="center"/>
    </xf>
    <xf numFmtId="0" fontId="5"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25" xfId="0" applyFont="1" applyBorder="1" applyAlignment="1">
      <alignment horizontal="center" vertical="center"/>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0" borderId="0" xfId="1" applyFont="1" applyAlignment="1">
      <alignment horizontal="center"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0" fillId="0" borderId="12" xfId="0" applyBorder="1" applyAlignment="1">
      <alignment horizontal="center"/>
    </xf>
    <xf numFmtId="0" fontId="0" fillId="0" borderId="72" xfId="0" applyBorder="1" applyAlignment="1">
      <alignment horizontal="center"/>
    </xf>
    <xf numFmtId="0" fontId="5" fillId="0" borderId="18" xfId="0" applyFont="1" applyBorder="1" applyAlignment="1">
      <alignment horizontal="center" vertical="center"/>
    </xf>
    <xf numFmtId="0" fontId="0" fillId="2" borderId="84" xfId="0" applyFill="1" applyBorder="1" applyAlignment="1">
      <alignment horizontal="right"/>
    </xf>
    <xf numFmtId="0" fontId="0" fillId="2" borderId="20" xfId="0" applyFill="1" applyBorder="1" applyAlignment="1">
      <alignment horizontal="right"/>
    </xf>
    <xf numFmtId="0" fontId="0" fillId="2" borderId="18" xfId="0" applyFill="1" applyBorder="1" applyAlignment="1">
      <alignment horizontal="right"/>
    </xf>
    <xf numFmtId="0" fontId="10" fillId="2" borderId="67" xfId="0" applyFont="1" applyFill="1" applyBorder="1" applyAlignment="1">
      <alignment horizontal="center" vertical="center" wrapText="1"/>
    </xf>
    <xf numFmtId="0" fontId="10" fillId="2" borderId="68" xfId="0" applyFont="1" applyFill="1" applyBorder="1" applyAlignment="1">
      <alignment horizontal="center" vertical="center" wrapText="1"/>
    </xf>
    <xf numFmtId="0" fontId="10" fillId="2" borderId="6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5" fillId="6" borderId="18"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20" xfId="0" applyFont="1" applyFill="1" applyBorder="1" applyAlignment="1">
      <alignment horizontal="center" vertical="center"/>
    </xf>
    <xf numFmtId="0" fontId="10" fillId="2" borderId="90" xfId="0" applyFont="1" applyFill="1" applyBorder="1" applyAlignment="1">
      <alignment horizontal="center" vertical="center" wrapText="1"/>
    </xf>
  </cellXfs>
  <cellStyles count="3">
    <cellStyle name="Normal" xfId="0" builtinId="0"/>
    <cellStyle name="Normal 2" xfId="1" xr:uid="{00000000-0005-0000-0000-000001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33867</xdr:colOff>
      <xdr:row>0</xdr:row>
      <xdr:rowOff>38100</xdr:rowOff>
    </xdr:from>
    <xdr:to>
      <xdr:col>2</xdr:col>
      <xdr:colOff>1816630</xdr:colOff>
      <xdr:row>3</xdr:row>
      <xdr:rowOff>230717</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2919942" y="38100"/>
          <a:ext cx="1785938" cy="754592"/>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bwMode="auto">
        <a:xfrm>
          <a:off x="2560320" y="0"/>
          <a:ext cx="1546860" cy="60198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22860</xdr:colOff>
      <xdr:row>0</xdr:row>
      <xdr:rowOff>0</xdr:rowOff>
    </xdr:from>
    <xdr:to>
      <xdr:col>2</xdr:col>
      <xdr:colOff>1808798</xdr:colOff>
      <xdr:row>3</xdr:row>
      <xdr:rowOff>190712</xdr:rowOff>
    </xdr:to>
    <xdr:pic>
      <xdr:nvPicPr>
        <xdr:cNvPr id="5" name="Imag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a:stretch/>
      </xdr:blipFill>
      <xdr:spPr bwMode="auto">
        <a:xfrm>
          <a:off x="2670810" y="0"/>
          <a:ext cx="1785938" cy="752687"/>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a:stretch/>
      </xdr:blipFill>
      <xdr:spPr bwMode="auto">
        <a:xfrm>
          <a:off x="2956560" y="0"/>
          <a:ext cx="1546860" cy="601980"/>
        </a:xfrm>
        <a:prstGeom prst="rect">
          <a:avLst/>
        </a:prstGeom>
        <a:solidFill>
          <a:schemeClr val="bg1"/>
        </a:solid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falcy/Downloads/2526_MCCC%20L3%20Management%20-%20Grenob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m. 5 Eval. initiale"/>
      <sheetName val="Sem. 5 2nde chance"/>
      <sheetName val="Sem. 6 Eval. initiale"/>
      <sheetName val="Sem. 6 2nde chance"/>
      <sheetName val="Feuil2"/>
      <sheetName val="Blocs de compétences"/>
    </sheetNames>
    <sheetDataSet>
      <sheetData sheetId="0"/>
      <sheetData sheetId="1"/>
      <sheetData sheetId="2"/>
      <sheetData sheetId="3"/>
      <sheetData sheetId="4"/>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MURIELLE RUSTAT" id="{DE44D376-AF91-23F5-7E86-505EB280867D}"/>
  <person displayName="VIVIANE BOURDIC" id="{5AB45C58-BCD1-D7E8-3D4A-7C019196155F}"/>
  <person displayName="Murielle Rustat" id="{1B2EC353-102C-F257-F067-849183084E61}"/>
  <person displayName="Murielle Merluzzi" id="{2763BFF6-A281-A547-7268-9EB5A5D61142}"/>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 personId="{DE44D376-AF91-23F5-7E86-505EB280867D}" id="{000500FA-0072-4EFC-A74E-0044004500C9}" done="0">
    <text xml:space="preserve">
Evaluation initiale anciennement appelée session 1
</text>
  </threadedComment>
  <threadedComment ref="K13" personId="{5AB45C58-BCD1-D7E8-3D4A-7C019196155F}" id="{00EA00CD-00F4-4D95-BFCA-0046005A00DB}"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1B2EC353-102C-F257-F067-849183084E61}" id="{00F500BC-005A-45D4-BCFF-003D004000E8}" done="0">
    <text xml:space="preserve">Préciser la nature de l'épreuve :
Ecrit : E
Oral : O
Autre (à préciser)
et la durée de l'épreuve.
</text>
  </threadedComment>
  <threadedComment ref="M13" personId="{DE44D376-AF91-23F5-7E86-505EB280867D}" id="{001300D9-0005-464A-8EED-007D00C8005E}"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DE44D376-AF91-23F5-7E86-505EB280867D}" id="{006B004C-004E-4A90-A33D-0054001D004A}"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C5" personId="{2763BFF6-A281-A547-7268-9EB5A5D61142}" id="{006E0028-00D5-4D86-BD24-0008009200A9}" done="0">
    <text xml:space="preserve">Exemple :
L3 STS PHYSIQUE
</text>
  </threadedComment>
  <threadedComment ref="C6" personId="{1B2EC353-102C-F257-F067-849183084E61}" id="{001E00E0-00B5-45BF-86F8-00F900650016}" done="0">
    <text xml:space="preserve">Exemple :
PARCOURS PHYSIQUE-CHIMIE
</text>
  </threadedComment>
  <threadedComment ref="Q56" personId="{5AB45C58-BCD1-D7E8-3D4A-7C019196155F}" id="{00AD00DA-003A-4B62-899B-0060005D007D}" done="0">
    <text xml:space="preserve">Le total Nbre d'heures par colonne est automatisé : si vous ne souhaitez pas qu'un nbre soit comptabilisé dans le total (ex. UE à choix) vous devez mettre une * à côté du nombre.
</text>
  </threadedComment>
  <threadedComment ref="K8" personId="{2763BFF6-A281-A547-7268-9EB5A5D61142}" id="{00260053-003F-427D-812E-00F3002F0057}" done="0">
    <text xml:space="preserve">Cliquer pour choisir le Régime de Formation
</text>
  </threadedComment>
  <threadedComment ref="K9" personId="{2763BFF6-A281-A547-7268-9EB5A5D61142}" id="{004700C5-008D-4831-8A23-0065005B00D1}" done="0">
    <text xml:space="preserve">Cliquer pour choisir la modalité de formation
</text>
  </threadedComment>
  <threadedComment ref="D10" personId="{DE44D376-AF91-23F5-7E86-505EB280867D}" id="{00F000D0-0011-4473-8CBA-003100BE00F3}" done="0">
    <text xml:space="preserve">Dans le cas d'un enseignement mutualisé, indiquer la formation avec laquelle est mutualisé le cours.
Ex. L1 LEA anglais-espagnol
</text>
  </threadedComment>
  <threadedComment ref="G10" personId="{1B2EC353-102C-F257-F067-849183084E61}" id="{00C2007E-0092-426B-9636-00B70031006E}"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1B2EC353-102C-F257-F067-849183084E61}" id="{00820065-00FD-43B1-BDEE-00AA007100C1}"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5AB45C58-BCD1-D7E8-3D4A-7C019196155F}" id="{004A00D0-009F-4E57-A4D2-00DA00CA0058}" done="0">
    <text xml:space="preserve">L’échelle des coefficients est cohérente avec celle des crédits attribués à chaque UE, à chaque EC et à chaque bloc de connaissances et de compétences. 
</text>
  </threadedComment>
  <threadedComment ref="J10" personId="{DE44D376-AF91-23F5-7E86-505EB280867D}" id="{008200C2-00CD-4113-98EC-00FD0002005E}"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2.xml><?xml version="1.0" encoding="utf-8"?>
<ThreadedComments xmlns="http://schemas.microsoft.com/office/spreadsheetml/2018/threadedcomments" xmlns:x="http://schemas.openxmlformats.org/spreadsheetml/2006/main">
  <threadedComment ref="I11" personId="{5AB45C58-BCD1-D7E8-3D4A-7C019196155F}" id="{00CC002C-00D1-4E0B-931B-0053007900FE}"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1B2EC353-102C-F257-F067-849183084E61}" id="{002B0076-0070-4CD3-B045-000B00D60042}" done="0">
    <text xml:space="preserve">Indiquer le coefficient ou le poids en %.
</text>
  </threadedComment>
  <threadedComment ref="L12" personId="{1B2EC353-102C-F257-F067-849183084E61}" id="{004D00DC-0085-42EF-AC6C-00B50050003A}"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DE44D376-AF91-23F5-7E86-505EB280867D}" id="{00A5001D-00E1-4CA6-99F1-001F00D90087}"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DE44D376-AF91-23F5-7E86-505EB280867D}" id="{00830032-003A-4641-8CBB-000E0070005A}" done="0">
    <text xml:space="preserve">Dans le cadre de l'ECET :
préciser par oui ou non si la note d'évaluation continue est reportée.
</text>
  </threadedComment>
  <threadedComment ref="C4" personId="{2763BFF6-A281-A547-7268-9EB5A5D61142}" id="{00E7000F-00ED-48AD-8966-0077003D0010}" done="0">
    <text xml:space="preserve">Exemple :
L3 STS PHYSIQUE
</text>
  </threadedComment>
  <threadedComment ref="C5" personId="{1B2EC353-102C-F257-F067-849183084E61}" id="{00D1007A-0055-4649-919C-007900C4003D}" done="0">
    <text xml:space="preserve">Exemple :
PARCOURS PHYSIQUE-CHIMIE
</text>
  </threadedComment>
  <threadedComment ref="K7" personId="{2763BFF6-A281-A547-7268-9EB5A5D61142}" id="{00D40079-0089-447A-AEDD-006C0099002E}" done="0">
    <text xml:space="preserve">Cliquer pour choisir le Régime de Formation
</text>
  </threadedComment>
  <threadedComment ref="K8" personId="{2763BFF6-A281-A547-7268-9EB5A5D61142}" id="{00D300BD-006D-48C2-9CD3-003A008800F9}" done="0">
    <text xml:space="preserve">Cliquer pour choisir la modalité de formation
</text>
  </threadedComment>
  <threadedComment ref="B9" personId="{DE44D376-AF91-23F5-7E86-505EB280867D}" id="{005E003F-00C5-4121-A8A2-00B6003400AA}" done="0">
    <text xml:space="preserve">Si vous n'utilisez pas cette colonne, vous pouvez la supprimer.
</text>
  </threadedComment>
  <threadedComment ref="D9" personId="{DE44D376-AF91-23F5-7E86-505EB280867D}" id="{003B00A4-0005-430D-A72A-008B00B80089}" done="0">
    <text xml:space="preserve">Dans le cas d'un enseignement mutualisé, indiquer la formation avec laquelle est mutualisé le cours.
Ex. L1 LEA anglais-espagnol
</text>
  </threadedComment>
  <threadedComment ref="F9" personId="{1B2EC353-102C-F257-F067-849183084E61}" id="{009200EC-0089-4799-B044-00100010009E}"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1B2EC353-102C-F257-F067-849183084E61}" id="{003E00A7-0089-4C94-AFF7-00CC00270011}"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5AB45C58-BCD1-D7E8-3D4A-7C019196155F}" id="{00AC003E-00D6-4523-BDEA-0096005D00BE}" done="0">
    <text xml:space="preserve">L’échelle des coefficients est cohérente avec celle des crédits attribués à chaque UE, à chaque EC et à chaque bloc de connaissances et de compétences. 
</text>
  </threadedComment>
</ThreadedComments>
</file>

<file path=xl/threadedComments/threadedComment3.xml><?xml version="1.0" encoding="utf-8"?>
<ThreadedComments xmlns="http://schemas.microsoft.com/office/spreadsheetml/2018/threadedcomments" xmlns:x="http://schemas.openxmlformats.org/spreadsheetml/2006/main">
  <threadedComment ref="J12" personId="{DE44D376-AF91-23F5-7E86-505EB280867D}" id="{006C00D7-0023-47CE-B8BE-007F00C9008E}" done="0">
    <text xml:space="preserve">
Evaluation initiale anciennement appelée session 1
</text>
  </threadedComment>
  <threadedComment ref="K13" personId="{5AB45C58-BCD1-D7E8-3D4A-7C019196155F}" id="{0082005E-0070-4271-96A6-008400E70033}"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1B2EC353-102C-F257-F067-849183084E61}" id="{0072006A-00FD-42B4-B586-0056002A0097}" done="0">
    <text xml:space="preserve">Préciser la nature de l'épreuve :
Ecrit : E
Oral : O
Autre (à préciser)
et la durée de l'épreuve.
</text>
  </threadedComment>
  <threadedComment ref="M13" personId="{DE44D376-AF91-23F5-7E86-505EB280867D}" id="{0065002A-008F-47D6-B590-00510000005B}"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DE44D376-AF91-23F5-7E86-505EB280867D}" id="{00010092-00D8-4CCD-9561-000100AA0058}"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C5" personId="{2763BFF6-A281-A547-7268-9EB5A5D61142}" id="{001E00B3-002C-4687-B637-00CD001600C0}" done="0">
    <text xml:space="preserve">Exemple :
L3 STS PHYSIQUE
</text>
  </threadedComment>
  <threadedComment ref="Q47" personId="{5AB45C58-BCD1-D7E8-3D4A-7C019196155F}" id="{0062007C-00B4-4207-9A6D-004A000A0056}" done="0">
    <text xml:space="preserve">Le total Nbre d'heures par colonne est automatisé : si vous ne souhaitez pas qu'un nbre soit comptabilisé dans le total (ex. UE à choix) vous devez mettre une * à côté du nombre.
</text>
  </threadedComment>
  <threadedComment ref="C6" personId="{1B2EC353-102C-F257-F067-849183084E61}" id="{00B600F0-000B-415D-9729-00E000CE00B4}" done="0">
    <text xml:space="preserve">Exemple :
PARCOURS PHYSIQUE-CHIMIE
</text>
  </threadedComment>
  <threadedComment ref="K8" personId="{2763BFF6-A281-A547-7268-9EB5A5D61142}" id="{00890083-006F-4BC9-8810-00DC00F100B5}" done="0">
    <text xml:space="preserve">Cliquer pour choisir le Régime de Formation
</text>
  </threadedComment>
  <threadedComment ref="K9" personId="{2763BFF6-A281-A547-7268-9EB5A5D61142}" id="{00D3002B-006E-4D7D-9F38-00BA00510085}" done="0">
    <text xml:space="preserve">Cliquer pour choisir la modalité de formation
</text>
  </threadedComment>
  <threadedComment ref="D10" personId="{DE44D376-AF91-23F5-7E86-505EB280867D}" id="{00DD00E2-005A-4029-B336-00DE00750078}" done="0">
    <text xml:space="preserve">Dans le cas d'un enseignement mutualisé, indiquer la formation avec laquelle est mutualisé le cours.
Ex. L1 LEA anglais-espagnol
</text>
  </threadedComment>
  <threadedComment ref="G10" personId="{1B2EC353-102C-F257-F067-849183084E61}" id="{0082003C-0058-44CD-A60F-006800C20028}"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1B2EC353-102C-F257-F067-849183084E61}" id="{000D009C-0088-4B87-972B-000500180049}"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5AB45C58-BCD1-D7E8-3D4A-7C019196155F}" id="{003D002A-0044-44C5-ABDF-0019005700D9}" done="0">
    <text xml:space="preserve">L’échelle des coefficients est cohérente avec celle des crédits attribués à chaque UE, à chaque EC et à chaque bloc de connaissances et de compétences. 
</text>
  </threadedComment>
  <threadedComment ref="J10" personId="{DE44D376-AF91-23F5-7E86-505EB280867D}" id="{008B00C0-009E-4B62-A331-00BC000800B9}"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4.xml><?xml version="1.0" encoding="utf-8"?>
<ThreadedComments xmlns="http://schemas.microsoft.com/office/spreadsheetml/2018/threadedcomments" xmlns:x="http://schemas.openxmlformats.org/spreadsheetml/2006/main">
  <threadedComment ref="I11" personId="{5AB45C58-BCD1-D7E8-3D4A-7C019196155F}" id="{00CA00B1-004D-4881-A3A3-001100280061}"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1B2EC353-102C-F257-F067-849183084E61}" id="{001800FA-007A-403E-A362-00DD00B60065}" done="0">
    <text xml:space="preserve">Indiquer le coefficient ou le poids en %.
</text>
  </threadedComment>
  <threadedComment ref="L12" personId="{1B2EC353-102C-F257-F067-849183084E61}" id="{001100D3-0098-4158-9D92-006E001300D1}"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DE44D376-AF91-23F5-7E86-505EB280867D}" id="{008F008E-00B4-482E-BA7B-00F4008F00A0}"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DE44D376-AF91-23F5-7E86-505EB280867D}" id="{00510028-006E-4EEC-8460-00BD009F00DC}" done="0">
    <text xml:space="preserve">Dans le cadre de l'ECET :
préciser par oui ou non si la note d'évaluation continue est reportée.
</text>
  </threadedComment>
  <threadedComment ref="C4" personId="{2763BFF6-A281-A547-7268-9EB5A5D61142}" id="{0050007B-0038-427F-ACEE-003E00050024}" done="0">
    <text xml:space="preserve">Exemple :
L3 STS PHYSIQUE
</text>
  </threadedComment>
  <threadedComment ref="C5" personId="{1B2EC353-102C-F257-F067-849183084E61}" id="{002200B5-00B9-4782-82B5-00E600E9004C}" done="0">
    <text xml:space="preserve">Exemple :
PARCOURS PHYSIQUE-CHIMIE
</text>
  </threadedComment>
  <threadedComment ref="K7" personId="{2763BFF6-A281-A547-7268-9EB5A5D61142}" id="{003A0006-00B3-4A5D-BCAF-002500A90049}" done="0">
    <text xml:space="preserve">Cliquer pour choisir le Régime de Formation
</text>
  </threadedComment>
  <threadedComment ref="K8" personId="{2763BFF6-A281-A547-7268-9EB5A5D61142}" id="{00560090-00BF-4532-BA53-009700C30052}" done="0">
    <text xml:space="preserve">Cliquer pour choisir la modalité de formation
</text>
  </threadedComment>
  <threadedComment ref="D9" personId="{DE44D376-AF91-23F5-7E86-505EB280867D}" id="{00530095-0034-4B07-A8EE-00B900CE00C5}" done="0">
    <text xml:space="preserve">Dans le cas d'un enseignement mutualisé, indiquer la formation avec laquelle est mutualisé le cours.
Ex. L1 LEA anglais-espagnol
</text>
  </threadedComment>
  <threadedComment ref="F9" personId="{1B2EC353-102C-F257-F067-849183084E61}" id="{007E00C2-00AC-4835-A73A-00F7007B001E}"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1B2EC353-102C-F257-F067-849183084E61}" id="{00EE00ED-00FB-429B-A9B5-00F500E80056}"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5AB45C58-BCD1-D7E8-3D4A-7C019196155F}" id="{00090047-00BC-4144-B947-002C008500BE}" done="0">
    <text xml:space="preserve">L’échelle des coefficients est cohérente avec celle des crédits attribués à chaque UE, à chaque EC et à chaque bloc de connaissances et de compétences.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DA658-B57B-41AB-B2AE-5735FDBAB891}">
  <dimension ref="A1:D10"/>
  <sheetViews>
    <sheetView workbookViewId="0">
      <selection activeCell="D15" sqref="D15"/>
    </sheetView>
  </sheetViews>
  <sheetFormatPr baseColWidth="10" defaultRowHeight="14.5" x14ac:dyDescent="0.35"/>
  <cols>
    <col min="1" max="1" width="15.453125" style="171" customWidth="1"/>
    <col min="2" max="2" width="19.81640625" style="171" customWidth="1"/>
    <col min="3" max="3" width="37.54296875" style="171" customWidth="1"/>
    <col min="4" max="4" width="100.6328125" style="171" customWidth="1"/>
    <col min="5" max="16384" width="10.90625" style="171"/>
  </cols>
  <sheetData>
    <row r="1" spans="1:4" x14ac:dyDescent="0.35">
      <c r="A1" s="27" t="s">
        <v>249</v>
      </c>
    </row>
    <row r="2" spans="1:4" x14ac:dyDescent="0.35">
      <c r="B2" s="27"/>
    </row>
    <row r="3" spans="1:4" x14ac:dyDescent="0.35">
      <c r="A3" s="27" t="s">
        <v>250</v>
      </c>
      <c r="B3" s="27" t="s">
        <v>251</v>
      </c>
      <c r="C3" s="27" t="s">
        <v>252</v>
      </c>
      <c r="D3" s="27" t="s">
        <v>253</v>
      </c>
    </row>
    <row r="4" spans="1:4" ht="58" x14ac:dyDescent="0.35">
      <c r="A4" s="229" t="s">
        <v>254</v>
      </c>
      <c r="B4" s="229" t="s">
        <v>255</v>
      </c>
      <c r="C4" s="230" t="s">
        <v>256</v>
      </c>
      <c r="D4" s="230" t="s">
        <v>257</v>
      </c>
    </row>
    <row r="5" spans="1:4" ht="43.5" x14ac:dyDescent="0.35">
      <c r="A5" s="229" t="s">
        <v>258</v>
      </c>
      <c r="B5" s="231" t="s">
        <v>259</v>
      </c>
      <c r="C5" s="232" t="s">
        <v>260</v>
      </c>
      <c r="D5" s="230" t="s">
        <v>261</v>
      </c>
    </row>
    <row r="6" spans="1:4" ht="29" x14ac:dyDescent="0.35">
      <c r="A6" s="229" t="s">
        <v>262</v>
      </c>
      <c r="B6" s="232" t="s">
        <v>263</v>
      </c>
      <c r="C6" s="230" t="s">
        <v>264</v>
      </c>
      <c r="D6" s="230" t="s">
        <v>265</v>
      </c>
    </row>
    <row r="7" spans="1:4" ht="58" x14ac:dyDescent="0.35">
      <c r="A7" s="229" t="s">
        <v>266</v>
      </c>
      <c r="B7" s="229" t="s">
        <v>267</v>
      </c>
      <c r="C7" s="230" t="s">
        <v>268</v>
      </c>
      <c r="D7" s="230" t="s">
        <v>269</v>
      </c>
    </row>
    <row r="8" spans="1:4" ht="29" x14ac:dyDescent="0.35">
      <c r="A8" s="229" t="s">
        <v>270</v>
      </c>
      <c r="B8" s="229" t="s">
        <v>271</v>
      </c>
      <c r="C8" s="230" t="s">
        <v>272</v>
      </c>
      <c r="D8" s="230" t="s">
        <v>273</v>
      </c>
    </row>
    <row r="9" spans="1:4" ht="58" x14ac:dyDescent="0.35">
      <c r="A9" s="229" t="s">
        <v>274</v>
      </c>
      <c r="B9" s="229" t="s">
        <v>275</v>
      </c>
      <c r="C9" s="230" t="s">
        <v>276</v>
      </c>
      <c r="D9" s="230" t="s">
        <v>277</v>
      </c>
    </row>
    <row r="10" spans="1:4" ht="58" x14ac:dyDescent="0.35">
      <c r="A10" s="229" t="s">
        <v>278</v>
      </c>
      <c r="B10" s="229" t="s">
        <v>279</v>
      </c>
      <c r="C10" s="230" t="s">
        <v>280</v>
      </c>
      <c r="D10" s="230" t="s">
        <v>281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8"/>
  <sheetViews>
    <sheetView topLeftCell="B1" zoomScale="80" workbookViewId="0">
      <selection activeCell="M3" sqref="M3"/>
    </sheetView>
  </sheetViews>
  <sheetFormatPr baseColWidth="10" defaultRowHeight="14.5" x14ac:dyDescent="0.35"/>
  <cols>
    <col min="1" max="1" width="20.08984375" customWidth="1"/>
    <col min="2" max="2" width="21.90625" customWidth="1"/>
    <col min="3" max="3" width="57.36328125" customWidth="1"/>
    <col min="4" max="5" width="10.54296875" customWidth="1"/>
    <col min="6" max="6" width="10" customWidth="1"/>
    <col min="7" max="7" width="7.08984375" customWidth="1"/>
    <col min="8" max="8" width="6.90625" customWidth="1"/>
    <col min="9" max="9" width="11.453125" customWidth="1"/>
    <col min="10" max="10" width="20.90625" customWidth="1"/>
    <col min="11" max="11" width="8.54296875" customWidth="1"/>
    <col min="12" max="12" width="9.36328125" customWidth="1"/>
    <col min="13" max="16" width="8.54296875" customWidth="1"/>
    <col min="17" max="17" width="8.08984375" customWidth="1"/>
    <col min="18" max="20" width="6.90625" customWidth="1"/>
  </cols>
  <sheetData>
    <row r="1" spans="1:20" ht="15" customHeight="1" x14ac:dyDescent="0.35">
      <c r="F1" s="320" t="s">
        <v>0</v>
      </c>
      <c r="G1" s="320"/>
      <c r="H1" s="320"/>
      <c r="I1" s="320"/>
      <c r="J1" s="320"/>
      <c r="K1" s="320"/>
      <c r="L1" s="320"/>
      <c r="M1" s="320"/>
      <c r="N1" s="320"/>
      <c r="O1" s="1"/>
      <c r="P1" s="1"/>
    </row>
    <row r="2" spans="1:20" ht="15" customHeight="1" x14ac:dyDescent="0.35">
      <c r="G2" s="1"/>
      <c r="H2" s="1"/>
      <c r="I2" s="1"/>
      <c r="J2" s="1"/>
      <c r="K2" s="1"/>
      <c r="L2" s="1"/>
      <c r="M2" s="1"/>
      <c r="N2" s="1"/>
      <c r="O2" s="1"/>
      <c r="P2" s="1"/>
    </row>
    <row r="3" spans="1:20" x14ac:dyDescent="0.35">
      <c r="C3" s="2"/>
      <c r="D3" s="2"/>
      <c r="E3" s="2"/>
      <c r="F3" s="294" t="s">
        <v>1</v>
      </c>
      <c r="G3" s="294"/>
      <c r="H3" s="2" t="s">
        <v>2</v>
      </c>
      <c r="I3" s="2"/>
      <c r="J3" s="2"/>
      <c r="K3" s="2"/>
      <c r="L3" s="2"/>
      <c r="M3" s="2" t="s">
        <v>293</v>
      </c>
      <c r="N3" s="2"/>
      <c r="O3" s="2"/>
      <c r="P3" s="2"/>
    </row>
    <row r="4" spans="1:20" ht="19.5" customHeight="1" x14ac:dyDescent="0.35">
      <c r="C4" s="2"/>
      <c r="D4" s="2"/>
      <c r="E4" s="2"/>
      <c r="F4" s="2"/>
      <c r="G4" s="2"/>
      <c r="H4" s="2"/>
      <c r="I4" s="2"/>
      <c r="J4" s="2"/>
      <c r="K4" s="2"/>
      <c r="L4" s="2"/>
      <c r="M4" s="2"/>
      <c r="N4" s="2"/>
      <c r="O4" s="2"/>
      <c r="P4" s="2"/>
      <c r="Q4" s="2"/>
      <c r="R4" s="2"/>
      <c r="S4" s="2"/>
      <c r="T4" s="2"/>
    </row>
    <row r="5" spans="1:20" x14ac:dyDescent="0.35">
      <c r="C5" s="321" t="s">
        <v>3</v>
      </c>
      <c r="D5" s="322"/>
      <c r="E5" s="322"/>
      <c r="F5" s="322"/>
      <c r="G5" s="322"/>
      <c r="H5" s="322"/>
      <c r="I5" s="322"/>
      <c r="J5" s="3" t="s">
        <v>4</v>
      </c>
      <c r="K5" s="3" t="s">
        <v>5</v>
      </c>
      <c r="L5" s="4"/>
      <c r="M5" s="5"/>
      <c r="N5" s="5"/>
      <c r="O5" s="5"/>
      <c r="P5" s="5"/>
      <c r="Q5" s="5"/>
      <c r="R5" s="5"/>
      <c r="S5" s="5"/>
      <c r="T5" s="6"/>
    </row>
    <row r="6" spans="1:20" x14ac:dyDescent="0.35">
      <c r="C6" s="293" t="s">
        <v>6</v>
      </c>
      <c r="D6" s="294"/>
      <c r="E6" s="294"/>
      <c r="F6" s="294"/>
      <c r="G6" s="294"/>
      <c r="H6" s="294"/>
      <c r="I6" s="294"/>
      <c r="J6" s="7" t="s">
        <v>7</v>
      </c>
      <c r="K6" s="8" t="s">
        <v>8</v>
      </c>
      <c r="L6" s="9"/>
      <c r="M6" s="10"/>
      <c r="N6" s="10"/>
      <c r="O6" s="10"/>
      <c r="P6" s="10"/>
      <c r="Q6" s="10"/>
      <c r="R6" s="10"/>
      <c r="S6" s="10"/>
      <c r="T6" s="11"/>
    </row>
    <row r="7" spans="1:20" x14ac:dyDescent="0.35">
      <c r="C7" s="293" t="s">
        <v>9</v>
      </c>
      <c r="D7" s="294"/>
      <c r="E7" s="294"/>
      <c r="F7" s="294"/>
      <c r="G7" s="294"/>
      <c r="H7" s="294"/>
      <c r="I7" s="294"/>
      <c r="J7" s="8" t="s">
        <v>10</v>
      </c>
      <c r="K7" s="7" t="s">
        <v>11</v>
      </c>
      <c r="L7" s="9"/>
      <c r="M7" s="10"/>
      <c r="N7" s="10"/>
      <c r="O7" s="10"/>
      <c r="P7" s="10"/>
      <c r="Q7" s="10"/>
      <c r="R7" s="10"/>
      <c r="S7" s="10"/>
      <c r="T7" s="11"/>
    </row>
    <row r="8" spans="1:20" x14ac:dyDescent="0.35">
      <c r="C8" s="293" t="s">
        <v>291</v>
      </c>
      <c r="D8" s="294"/>
      <c r="E8" s="294"/>
      <c r="F8" s="294"/>
      <c r="G8" s="294"/>
      <c r="H8" s="294"/>
      <c r="I8" s="294"/>
      <c r="J8" s="7" t="s">
        <v>12</v>
      </c>
      <c r="K8" s="12" t="s">
        <v>13</v>
      </c>
      <c r="L8" s="13"/>
      <c r="M8" s="14"/>
      <c r="N8" s="10"/>
      <c r="O8" s="10"/>
      <c r="P8" s="10"/>
      <c r="Q8" s="10"/>
      <c r="R8" s="10"/>
      <c r="S8" s="10"/>
      <c r="T8" s="11"/>
    </row>
    <row r="9" spans="1:20" x14ac:dyDescent="0.35">
      <c r="A9" s="15"/>
      <c r="B9" s="16"/>
      <c r="C9" s="295" t="s">
        <v>292</v>
      </c>
      <c r="D9" s="296"/>
      <c r="E9" s="296"/>
      <c r="F9" s="296"/>
      <c r="G9" s="296"/>
      <c r="H9" s="296"/>
      <c r="I9" s="296"/>
      <c r="J9" s="17"/>
      <c r="K9" s="297" t="s">
        <v>14</v>
      </c>
      <c r="L9" s="298"/>
      <c r="M9" s="298"/>
      <c r="N9" s="18"/>
      <c r="O9" s="18"/>
      <c r="P9" s="18"/>
      <c r="Q9" s="18"/>
      <c r="R9" s="18"/>
      <c r="S9" s="18"/>
      <c r="T9" s="19"/>
    </row>
    <row r="10" spans="1:20" ht="15" customHeight="1" x14ac:dyDescent="0.35">
      <c r="A10" s="299" t="s">
        <v>15</v>
      </c>
      <c r="B10" s="302" t="s">
        <v>16</v>
      </c>
      <c r="C10" s="305" t="s">
        <v>17</v>
      </c>
      <c r="D10" s="308" t="s">
        <v>18</v>
      </c>
      <c r="E10" s="308" t="s">
        <v>19</v>
      </c>
      <c r="F10" s="308" t="s">
        <v>20</v>
      </c>
      <c r="G10" s="308" t="s">
        <v>21</v>
      </c>
      <c r="H10" s="311" t="s">
        <v>22</v>
      </c>
      <c r="I10" s="308" t="s">
        <v>23</v>
      </c>
      <c r="J10" s="314" t="s">
        <v>24</v>
      </c>
      <c r="K10" s="315"/>
      <c r="L10" s="315"/>
      <c r="M10" s="315"/>
      <c r="N10" s="315"/>
      <c r="O10" s="315"/>
      <c r="P10" s="316"/>
      <c r="Q10" s="276" t="s">
        <v>25</v>
      </c>
      <c r="R10" s="277"/>
      <c r="S10" s="277"/>
      <c r="T10" s="278"/>
    </row>
    <row r="11" spans="1:20" ht="15.75" customHeight="1" x14ac:dyDescent="0.35">
      <c r="A11" s="300"/>
      <c r="B11" s="303"/>
      <c r="C11" s="306"/>
      <c r="D11" s="309"/>
      <c r="E11" s="309"/>
      <c r="F11" s="309"/>
      <c r="G11" s="309"/>
      <c r="H11" s="312"/>
      <c r="I11" s="312"/>
      <c r="J11" s="317"/>
      <c r="K11" s="318"/>
      <c r="L11" s="318"/>
      <c r="M11" s="318"/>
      <c r="N11" s="318"/>
      <c r="O11" s="318"/>
      <c r="P11" s="319"/>
      <c r="Q11" s="279"/>
      <c r="R11" s="280"/>
      <c r="S11" s="280"/>
      <c r="T11" s="281"/>
    </row>
    <row r="12" spans="1:20" ht="15.75" customHeight="1" x14ac:dyDescent="0.35">
      <c r="A12" s="300"/>
      <c r="B12" s="303"/>
      <c r="C12" s="306"/>
      <c r="D12" s="309"/>
      <c r="E12" s="309"/>
      <c r="F12" s="309"/>
      <c r="G12" s="309"/>
      <c r="H12" s="312"/>
      <c r="I12" s="312"/>
      <c r="J12" s="282" t="s">
        <v>26</v>
      </c>
      <c r="K12" s="283"/>
      <c r="L12" s="283"/>
      <c r="M12" s="283"/>
      <c r="N12" s="282" t="s">
        <v>27</v>
      </c>
      <c r="O12" s="283"/>
      <c r="P12" s="284"/>
      <c r="Q12" s="285" t="s">
        <v>28</v>
      </c>
      <c r="R12" s="287" t="s">
        <v>29</v>
      </c>
      <c r="S12" s="289" t="s">
        <v>30</v>
      </c>
      <c r="T12" s="291" t="s">
        <v>31</v>
      </c>
    </row>
    <row r="13" spans="1:20" ht="72" customHeight="1" x14ac:dyDescent="0.35">
      <c r="A13" s="301"/>
      <c r="B13" s="304"/>
      <c r="C13" s="307"/>
      <c r="D13" s="310"/>
      <c r="E13" s="310"/>
      <c r="F13" s="310"/>
      <c r="G13" s="310"/>
      <c r="H13" s="313"/>
      <c r="I13" s="313"/>
      <c r="J13" s="20" t="s">
        <v>32</v>
      </c>
      <c r="K13" s="21" t="s">
        <v>33</v>
      </c>
      <c r="L13" s="22" t="s">
        <v>34</v>
      </c>
      <c r="M13" s="23" t="s">
        <v>35</v>
      </c>
      <c r="N13" s="24" t="s">
        <v>36</v>
      </c>
      <c r="O13" s="25" t="s">
        <v>37</v>
      </c>
      <c r="P13" s="26" t="s">
        <v>38</v>
      </c>
      <c r="Q13" s="286"/>
      <c r="R13" s="288"/>
      <c r="S13" s="290"/>
      <c r="T13" s="292"/>
    </row>
    <row r="14" spans="1:20" x14ac:dyDescent="0.35">
      <c r="A14" s="269"/>
      <c r="B14" s="270"/>
      <c r="C14" s="271" t="s">
        <v>39</v>
      </c>
      <c r="D14" s="271"/>
      <c r="E14" s="271"/>
      <c r="F14" s="271"/>
      <c r="G14" s="271"/>
      <c r="H14" s="271"/>
      <c r="I14" s="271"/>
      <c r="J14" s="271"/>
      <c r="K14" s="271"/>
      <c r="L14" s="271"/>
      <c r="M14" s="271"/>
      <c r="N14" s="271"/>
      <c r="O14" s="271"/>
      <c r="P14" s="271"/>
      <c r="Q14" s="271"/>
      <c r="R14" s="271"/>
      <c r="S14" s="271"/>
      <c r="T14" s="272"/>
    </row>
    <row r="15" spans="1:20" s="27" customFormat="1" x14ac:dyDescent="0.35">
      <c r="A15" s="28"/>
      <c r="B15" s="28"/>
      <c r="C15" s="29" t="s">
        <v>40</v>
      </c>
      <c r="D15" s="30"/>
      <c r="E15" s="30"/>
      <c r="F15" s="30" t="s">
        <v>41</v>
      </c>
      <c r="G15" s="30" t="s">
        <v>42</v>
      </c>
      <c r="H15" s="30">
        <v>9</v>
      </c>
      <c r="I15" s="30">
        <v>9</v>
      </c>
      <c r="J15" s="31"/>
      <c r="K15" s="32"/>
      <c r="L15" s="33"/>
      <c r="M15" s="34"/>
      <c r="N15" s="35"/>
      <c r="O15" s="35"/>
      <c r="P15" s="35"/>
      <c r="Q15" s="36">
        <v>42</v>
      </c>
      <c r="R15" s="37">
        <v>15</v>
      </c>
      <c r="S15" s="38"/>
      <c r="T15" s="39"/>
    </row>
    <row r="16" spans="1:20" s="2" customFormat="1" x14ac:dyDescent="0.35">
      <c r="A16" s="40" t="s">
        <v>282</v>
      </c>
      <c r="B16" s="40"/>
      <c r="C16" s="41" t="s">
        <v>43</v>
      </c>
      <c r="D16" s="43" t="s">
        <v>44</v>
      </c>
      <c r="E16" s="43" t="s">
        <v>45</v>
      </c>
      <c r="F16" s="43" t="s">
        <v>46</v>
      </c>
      <c r="G16" s="44"/>
      <c r="H16" s="43">
        <v>3</v>
      </c>
      <c r="I16" s="43">
        <v>3</v>
      </c>
      <c r="J16" s="45" t="s">
        <v>47</v>
      </c>
      <c r="K16" s="46">
        <v>1</v>
      </c>
      <c r="L16" s="47"/>
      <c r="M16" s="48"/>
      <c r="N16" s="49"/>
      <c r="O16" s="49"/>
      <c r="P16" s="50" t="s">
        <v>48</v>
      </c>
      <c r="Q16" s="51">
        <v>6</v>
      </c>
      <c r="R16" s="52">
        <v>15</v>
      </c>
      <c r="S16" s="52"/>
      <c r="T16" s="53"/>
    </row>
    <row r="17" spans="1:20" x14ac:dyDescent="0.35">
      <c r="A17" s="40" t="s">
        <v>282</v>
      </c>
      <c r="B17" s="40"/>
      <c r="C17" s="41" t="s">
        <v>49</v>
      </c>
      <c r="D17" s="43" t="s">
        <v>44</v>
      </c>
      <c r="E17" s="43" t="s">
        <v>45</v>
      </c>
      <c r="F17" s="43" t="s">
        <v>50</v>
      </c>
      <c r="G17" s="43"/>
      <c r="H17" s="43">
        <v>3</v>
      </c>
      <c r="I17" s="43">
        <v>3</v>
      </c>
      <c r="J17" s="45" t="s">
        <v>47</v>
      </c>
      <c r="K17" s="46">
        <v>1</v>
      </c>
      <c r="L17" s="45"/>
      <c r="M17" s="44"/>
      <c r="N17" s="54"/>
      <c r="O17" s="50"/>
      <c r="P17" s="50" t="s">
        <v>48</v>
      </c>
      <c r="Q17" s="51">
        <v>18</v>
      </c>
      <c r="R17" s="52"/>
      <c r="S17" s="52"/>
      <c r="T17" s="55"/>
    </row>
    <row r="18" spans="1:20" s="56" customFormat="1" x14ac:dyDescent="0.35">
      <c r="A18" s="40" t="s">
        <v>283</v>
      </c>
      <c r="B18" s="41"/>
      <c r="C18" s="41" t="s">
        <v>51</v>
      </c>
      <c r="D18" s="43" t="s">
        <v>44</v>
      </c>
      <c r="E18" s="43" t="s">
        <v>45</v>
      </c>
      <c r="F18" s="43" t="s">
        <v>52</v>
      </c>
      <c r="G18" s="43"/>
      <c r="H18" s="43">
        <v>3</v>
      </c>
      <c r="I18" s="43">
        <v>3</v>
      </c>
      <c r="J18" s="45" t="s">
        <v>47</v>
      </c>
      <c r="K18" s="46">
        <v>0.5</v>
      </c>
      <c r="L18" s="45" t="s">
        <v>53</v>
      </c>
      <c r="M18" s="57">
        <v>0.5</v>
      </c>
      <c r="N18" s="54"/>
      <c r="O18" s="50"/>
      <c r="P18" s="50" t="s">
        <v>48</v>
      </c>
      <c r="Q18" s="51">
        <v>18</v>
      </c>
      <c r="R18" s="52"/>
      <c r="S18" s="52"/>
      <c r="T18" s="58"/>
    </row>
    <row r="19" spans="1:20" s="59" customFormat="1" x14ac:dyDescent="0.35">
      <c r="A19" s="60"/>
      <c r="B19" s="61"/>
      <c r="C19" s="62" t="s">
        <v>54</v>
      </c>
      <c r="D19" s="63"/>
      <c r="E19" s="63"/>
      <c r="F19" s="63" t="s">
        <v>55</v>
      </c>
      <c r="G19" s="63" t="s">
        <v>42</v>
      </c>
      <c r="H19" s="63">
        <v>9</v>
      </c>
      <c r="I19" s="63">
        <v>9</v>
      </c>
      <c r="J19" s="65"/>
      <c r="K19" s="66"/>
      <c r="L19" s="65"/>
      <c r="M19" s="67"/>
      <c r="N19" s="68"/>
      <c r="O19" s="69"/>
      <c r="P19" s="69"/>
      <c r="Q19" s="70"/>
      <c r="R19" s="71"/>
      <c r="S19" s="71">
        <v>63</v>
      </c>
      <c r="T19" s="72"/>
    </row>
    <row r="20" spans="1:20" s="73" customFormat="1" x14ac:dyDescent="0.35">
      <c r="A20" s="40" t="s">
        <v>284</v>
      </c>
      <c r="B20" s="74"/>
      <c r="C20" s="41" t="s">
        <v>56</v>
      </c>
      <c r="D20" s="43" t="s">
        <v>44</v>
      </c>
      <c r="E20" s="43" t="s">
        <v>45</v>
      </c>
      <c r="F20" s="43" t="s">
        <v>57</v>
      </c>
      <c r="G20" s="43" t="s">
        <v>58</v>
      </c>
      <c r="H20" s="43">
        <v>3</v>
      </c>
      <c r="I20" s="43">
        <v>3</v>
      </c>
      <c r="J20" s="45" t="s">
        <v>47</v>
      </c>
      <c r="K20" s="46">
        <v>0.5</v>
      </c>
      <c r="L20" s="45" t="s">
        <v>53</v>
      </c>
      <c r="M20" s="57">
        <v>0.5</v>
      </c>
      <c r="N20" s="75"/>
      <c r="O20" s="76"/>
      <c r="P20" s="50" t="s">
        <v>48</v>
      </c>
      <c r="Q20" s="77"/>
      <c r="R20" s="78"/>
      <c r="S20" s="52">
        <v>21</v>
      </c>
      <c r="T20" s="79"/>
    </row>
    <row r="21" spans="1:20" s="27" customFormat="1" x14ac:dyDescent="0.35">
      <c r="A21" s="40" t="s">
        <v>285</v>
      </c>
      <c r="B21" s="40"/>
      <c r="C21" s="41" t="s">
        <v>59</v>
      </c>
      <c r="D21" s="43" t="s">
        <v>44</v>
      </c>
      <c r="E21" s="43" t="s">
        <v>45</v>
      </c>
      <c r="F21" s="43" t="s">
        <v>60</v>
      </c>
      <c r="G21" s="43" t="s">
        <v>58</v>
      </c>
      <c r="H21" s="43">
        <v>3</v>
      </c>
      <c r="I21" s="43">
        <v>3</v>
      </c>
      <c r="J21" s="45" t="s">
        <v>47</v>
      </c>
      <c r="K21" s="46">
        <v>0.5</v>
      </c>
      <c r="L21" s="45" t="s">
        <v>53</v>
      </c>
      <c r="M21" s="57">
        <v>0.5</v>
      </c>
      <c r="N21" s="54"/>
      <c r="O21" s="50"/>
      <c r="P21" s="50" t="s">
        <v>48</v>
      </c>
      <c r="Q21" s="51"/>
      <c r="R21" s="52"/>
      <c r="S21" s="52">
        <v>21</v>
      </c>
      <c r="T21" s="80"/>
    </row>
    <row r="22" spans="1:20" x14ac:dyDescent="0.35">
      <c r="A22" s="40" t="s">
        <v>285</v>
      </c>
      <c r="B22" s="40"/>
      <c r="C22" s="41" t="s">
        <v>61</v>
      </c>
      <c r="D22" s="43" t="s">
        <v>44</v>
      </c>
      <c r="E22" s="43" t="s">
        <v>45</v>
      </c>
      <c r="F22" s="43" t="s">
        <v>62</v>
      </c>
      <c r="G22" s="43" t="s">
        <v>58</v>
      </c>
      <c r="H22" s="43">
        <v>3</v>
      </c>
      <c r="I22" s="43">
        <v>3</v>
      </c>
      <c r="J22" s="45" t="s">
        <v>47</v>
      </c>
      <c r="K22" s="46">
        <v>0.5</v>
      </c>
      <c r="L22" s="45" t="s">
        <v>53</v>
      </c>
      <c r="M22" s="57">
        <v>0.5</v>
      </c>
      <c r="N22" s="54"/>
      <c r="O22" s="50"/>
      <c r="P22" s="50" t="s">
        <v>48</v>
      </c>
      <c r="Q22" s="51"/>
      <c r="R22" s="52"/>
      <c r="S22" s="52">
        <v>21</v>
      </c>
      <c r="T22" s="55"/>
    </row>
    <row r="23" spans="1:20" x14ac:dyDescent="0.35">
      <c r="A23" s="40" t="s">
        <v>285</v>
      </c>
      <c r="B23" s="40"/>
      <c r="C23" s="41" t="s">
        <v>63</v>
      </c>
      <c r="D23" s="43" t="s">
        <v>44</v>
      </c>
      <c r="E23" s="43" t="s">
        <v>45</v>
      </c>
      <c r="F23" s="43" t="s">
        <v>64</v>
      </c>
      <c r="G23" s="43" t="s">
        <v>58</v>
      </c>
      <c r="H23" s="43">
        <v>3</v>
      </c>
      <c r="I23" s="43">
        <v>3</v>
      </c>
      <c r="J23" s="45" t="s">
        <v>47</v>
      </c>
      <c r="K23" s="46">
        <v>0.5</v>
      </c>
      <c r="L23" s="45" t="s">
        <v>53</v>
      </c>
      <c r="M23" s="57">
        <v>0.5</v>
      </c>
      <c r="N23" s="54"/>
      <c r="O23" s="50"/>
      <c r="P23" s="50" t="s">
        <v>48</v>
      </c>
      <c r="Q23" s="51"/>
      <c r="R23" s="52"/>
      <c r="S23" s="52">
        <v>21</v>
      </c>
      <c r="T23" s="55"/>
    </row>
    <row r="24" spans="1:20" s="27" customFormat="1" x14ac:dyDescent="0.35">
      <c r="A24" s="61"/>
      <c r="B24" s="61"/>
      <c r="C24" s="62" t="s">
        <v>65</v>
      </c>
      <c r="D24" s="63"/>
      <c r="E24" s="63"/>
      <c r="F24" s="63" t="s">
        <v>66</v>
      </c>
      <c r="G24" s="63" t="s">
        <v>42</v>
      </c>
      <c r="H24" s="63">
        <v>6</v>
      </c>
      <c r="I24" s="63">
        <v>6</v>
      </c>
      <c r="J24" s="65"/>
      <c r="K24" s="66"/>
      <c r="L24" s="65"/>
      <c r="M24" s="67"/>
      <c r="N24" s="68"/>
      <c r="O24" s="69"/>
      <c r="P24" s="69"/>
      <c r="Q24" s="70"/>
      <c r="R24" s="71"/>
      <c r="S24" s="71">
        <v>60</v>
      </c>
      <c r="T24" s="80"/>
    </row>
    <row r="25" spans="1:20" s="27" customFormat="1" x14ac:dyDescent="0.35">
      <c r="A25" s="40" t="s">
        <v>286</v>
      </c>
      <c r="B25" s="40"/>
      <c r="C25" s="41" t="s">
        <v>67</v>
      </c>
      <c r="D25" s="43" t="s">
        <v>44</v>
      </c>
      <c r="E25" s="43" t="s">
        <v>45</v>
      </c>
      <c r="F25" s="43" t="s">
        <v>68</v>
      </c>
      <c r="G25" s="43"/>
      <c r="H25" s="43">
        <v>4</v>
      </c>
      <c r="I25" s="43">
        <v>4</v>
      </c>
      <c r="J25" s="45" t="s">
        <v>47</v>
      </c>
      <c r="K25" s="46">
        <v>1</v>
      </c>
      <c r="L25" s="45"/>
      <c r="M25" s="57"/>
      <c r="N25" s="54"/>
      <c r="O25" s="50"/>
      <c r="P25" s="50" t="s">
        <v>48</v>
      </c>
      <c r="Q25" s="51"/>
      <c r="R25" s="52"/>
      <c r="S25" s="52">
        <v>48</v>
      </c>
      <c r="T25" s="55"/>
    </row>
    <row r="26" spans="1:20" s="27" customFormat="1" x14ac:dyDescent="0.35">
      <c r="A26" s="40" t="s">
        <v>287</v>
      </c>
      <c r="B26" s="40"/>
      <c r="C26" s="41" t="s">
        <v>69</v>
      </c>
      <c r="D26" s="43" t="s">
        <v>44</v>
      </c>
      <c r="E26" s="43" t="s">
        <v>45</v>
      </c>
      <c r="F26" s="43" t="s">
        <v>70</v>
      </c>
      <c r="G26" s="43"/>
      <c r="H26" s="43">
        <v>2</v>
      </c>
      <c r="I26" s="43">
        <v>2</v>
      </c>
      <c r="J26" s="45" t="s">
        <v>47</v>
      </c>
      <c r="K26" s="46">
        <v>1</v>
      </c>
      <c r="L26" s="45"/>
      <c r="M26" s="57"/>
      <c r="N26" s="54"/>
      <c r="O26" s="50"/>
      <c r="P26" s="50" t="s">
        <v>48</v>
      </c>
      <c r="Q26" s="51"/>
      <c r="R26" s="52"/>
      <c r="S26" s="52">
        <v>12</v>
      </c>
      <c r="T26" s="55"/>
    </row>
    <row r="27" spans="1:20" s="27" customFormat="1" x14ac:dyDescent="0.35">
      <c r="A27" s="61"/>
      <c r="B27" s="61"/>
      <c r="C27" s="62" t="s">
        <v>71</v>
      </c>
      <c r="D27" s="63"/>
      <c r="E27" s="63"/>
      <c r="F27" s="63" t="s">
        <v>72</v>
      </c>
      <c r="G27" s="63" t="s">
        <v>42</v>
      </c>
      <c r="H27" s="63">
        <v>6</v>
      </c>
      <c r="I27" s="63">
        <v>6</v>
      </c>
      <c r="J27" s="65"/>
      <c r="K27" s="66"/>
      <c r="L27" s="65"/>
      <c r="M27" s="81"/>
      <c r="N27" s="68"/>
      <c r="O27" s="69"/>
      <c r="P27" s="69"/>
      <c r="Q27" s="70"/>
      <c r="R27" s="71"/>
      <c r="S27" s="71">
        <v>42</v>
      </c>
      <c r="T27" s="80"/>
    </row>
    <row r="28" spans="1:20" s="27" customFormat="1" x14ac:dyDescent="0.35">
      <c r="A28" s="40" t="s">
        <v>284</v>
      </c>
      <c r="B28" s="40"/>
      <c r="C28" s="41" t="s">
        <v>73</v>
      </c>
      <c r="D28" s="43" t="s">
        <v>44</v>
      </c>
      <c r="E28" s="43" t="s">
        <v>45</v>
      </c>
      <c r="F28" s="43" t="s">
        <v>74</v>
      </c>
      <c r="G28" s="43" t="s">
        <v>42</v>
      </c>
      <c r="H28" s="43">
        <v>3</v>
      </c>
      <c r="I28" s="43">
        <v>3</v>
      </c>
      <c r="J28" s="45" t="s">
        <v>47</v>
      </c>
      <c r="K28" s="46">
        <v>0.5</v>
      </c>
      <c r="L28" s="45" t="s">
        <v>53</v>
      </c>
      <c r="M28" s="57">
        <v>0.5</v>
      </c>
      <c r="N28" s="54"/>
      <c r="O28" s="50"/>
      <c r="P28" s="50" t="s">
        <v>48</v>
      </c>
      <c r="Q28" s="51"/>
      <c r="R28" s="52"/>
      <c r="S28" s="52">
        <v>21</v>
      </c>
      <c r="T28" s="55"/>
    </row>
    <row r="29" spans="1:20" s="27" customFormat="1" x14ac:dyDescent="0.35">
      <c r="A29" s="41" t="s">
        <v>270</v>
      </c>
      <c r="B29" s="40"/>
      <c r="C29" s="41" t="s">
        <v>75</v>
      </c>
      <c r="D29" s="43"/>
      <c r="E29" s="42"/>
      <c r="F29" s="43" t="s">
        <v>76</v>
      </c>
      <c r="G29" s="43" t="s">
        <v>77</v>
      </c>
      <c r="H29" s="43">
        <v>3</v>
      </c>
      <c r="I29" s="43">
        <v>3</v>
      </c>
      <c r="J29" s="45" t="s">
        <v>47</v>
      </c>
      <c r="K29" s="46">
        <v>1</v>
      </c>
      <c r="L29" s="45"/>
      <c r="M29" s="57"/>
      <c r="N29" s="54"/>
      <c r="O29" s="50"/>
      <c r="P29" s="50" t="s">
        <v>48</v>
      </c>
      <c r="Q29" s="51"/>
      <c r="R29" s="52"/>
      <c r="S29" s="52">
        <v>21</v>
      </c>
      <c r="T29" s="55"/>
    </row>
    <row r="30" spans="1:20" s="27" customFormat="1" x14ac:dyDescent="0.35">
      <c r="A30" s="41" t="s">
        <v>270</v>
      </c>
      <c r="B30" s="40"/>
      <c r="C30" s="41" t="s">
        <v>78</v>
      </c>
      <c r="D30" s="43"/>
      <c r="E30" s="43"/>
      <c r="F30" s="43" t="s">
        <v>79</v>
      </c>
      <c r="G30" s="43" t="s">
        <v>77</v>
      </c>
      <c r="H30" s="43">
        <v>3</v>
      </c>
      <c r="I30" s="43">
        <v>3</v>
      </c>
      <c r="J30" s="45" t="s">
        <v>47</v>
      </c>
      <c r="K30" s="46">
        <v>1</v>
      </c>
      <c r="L30" s="45"/>
      <c r="M30" s="57"/>
      <c r="N30" s="54"/>
      <c r="O30" s="50"/>
      <c r="P30" s="50" t="s">
        <v>48</v>
      </c>
      <c r="Q30" s="51"/>
      <c r="R30" s="52"/>
      <c r="S30" s="52">
        <v>21</v>
      </c>
      <c r="T30" s="55"/>
    </row>
    <row r="31" spans="1:20" s="27" customFormat="1" x14ac:dyDescent="0.35">
      <c r="A31" s="40"/>
      <c r="B31" s="40"/>
      <c r="C31" s="41"/>
      <c r="D31" s="43"/>
      <c r="E31" s="43"/>
      <c r="F31" s="43"/>
      <c r="G31" s="43"/>
      <c r="H31" s="43"/>
      <c r="I31" s="43"/>
      <c r="J31" s="45"/>
      <c r="K31" s="46"/>
      <c r="L31" s="45"/>
      <c r="M31" s="57"/>
      <c r="N31" s="54"/>
      <c r="O31" s="50"/>
      <c r="P31" s="50"/>
      <c r="Q31" s="51"/>
      <c r="R31" s="52"/>
      <c r="S31" s="52"/>
      <c r="T31" s="55"/>
    </row>
    <row r="32" spans="1:20" s="27" customFormat="1" x14ac:dyDescent="0.35">
      <c r="A32" s="61"/>
      <c r="B32" s="61"/>
      <c r="C32" s="41"/>
      <c r="D32" s="43"/>
      <c r="E32" s="43"/>
      <c r="F32" s="43"/>
      <c r="G32" s="43"/>
      <c r="H32" s="43"/>
      <c r="I32" s="43"/>
      <c r="J32" s="45"/>
      <c r="K32" s="46"/>
      <c r="L32" s="45"/>
      <c r="M32" s="44"/>
      <c r="N32" s="54"/>
      <c r="O32" s="50"/>
      <c r="P32" s="50"/>
      <c r="Q32" s="51"/>
      <c r="R32" s="52"/>
      <c r="S32" s="52"/>
      <c r="T32" s="80"/>
    </row>
    <row r="33" spans="1:20" s="27" customFormat="1" x14ac:dyDescent="0.35">
      <c r="A33" s="40"/>
      <c r="B33" s="40"/>
      <c r="C33" s="41"/>
      <c r="D33" s="43"/>
      <c r="E33" s="43"/>
      <c r="F33" s="43"/>
      <c r="G33" s="43"/>
      <c r="H33" s="43"/>
      <c r="I33" s="43"/>
      <c r="J33" s="45"/>
      <c r="K33" s="46"/>
      <c r="L33" s="45"/>
      <c r="M33" s="44"/>
      <c r="N33" s="54"/>
      <c r="O33" s="50"/>
      <c r="P33" s="50"/>
      <c r="Q33" s="51"/>
      <c r="R33" s="52"/>
      <c r="S33" s="52"/>
      <c r="T33" s="55"/>
    </row>
    <row r="34" spans="1:20" s="27" customFormat="1" x14ac:dyDescent="0.35">
      <c r="A34" s="40"/>
      <c r="B34" s="40"/>
      <c r="C34" s="41"/>
      <c r="D34" s="43"/>
      <c r="E34" s="43"/>
      <c r="F34" s="43"/>
      <c r="G34" s="43"/>
      <c r="H34" s="43"/>
      <c r="I34" s="43"/>
      <c r="J34" s="45"/>
      <c r="K34" s="46"/>
      <c r="L34" s="45"/>
      <c r="M34" s="44"/>
      <c r="N34" s="54"/>
      <c r="O34" s="50"/>
      <c r="P34" s="50"/>
      <c r="Q34" s="51"/>
      <c r="R34" s="52"/>
      <c r="S34" s="52"/>
      <c r="T34" s="55"/>
    </row>
    <row r="35" spans="1:20" s="27" customFormat="1" x14ac:dyDescent="0.35">
      <c r="A35" s="40"/>
      <c r="B35" s="40"/>
      <c r="C35" s="41"/>
      <c r="D35" s="43"/>
      <c r="E35" s="43"/>
      <c r="F35" s="43"/>
      <c r="G35" s="43"/>
      <c r="H35" s="43"/>
      <c r="I35" s="43"/>
      <c r="J35" s="45"/>
      <c r="K35" s="46"/>
      <c r="L35" s="45"/>
      <c r="M35" s="44"/>
      <c r="N35" s="54"/>
      <c r="O35" s="50"/>
      <c r="P35" s="50"/>
      <c r="Q35" s="51"/>
      <c r="R35" s="52"/>
      <c r="S35" s="52"/>
      <c r="T35" s="55"/>
    </row>
    <row r="36" spans="1:20" s="27" customFormat="1" x14ac:dyDescent="0.35">
      <c r="A36" s="61"/>
      <c r="B36" s="61"/>
      <c r="C36" s="41"/>
      <c r="D36" s="43"/>
      <c r="E36" s="43"/>
      <c r="F36" s="43"/>
      <c r="G36" s="43"/>
      <c r="H36" s="43"/>
      <c r="I36" s="43"/>
      <c r="J36" s="45"/>
      <c r="K36" s="46"/>
      <c r="L36" s="45"/>
      <c r="M36" s="44"/>
      <c r="N36" s="54"/>
      <c r="O36" s="50"/>
      <c r="P36" s="50"/>
      <c r="Q36" s="51"/>
      <c r="R36" s="52"/>
      <c r="S36" s="52"/>
      <c r="T36" s="80"/>
    </row>
    <row r="37" spans="1:20" s="27" customFormat="1" x14ac:dyDescent="0.35">
      <c r="A37" s="40"/>
      <c r="B37" s="40"/>
      <c r="C37" s="41"/>
      <c r="D37" s="43"/>
      <c r="E37" s="43"/>
      <c r="F37" s="43"/>
      <c r="G37" s="43"/>
      <c r="H37" s="43"/>
      <c r="I37" s="43"/>
      <c r="J37" s="45"/>
      <c r="K37" s="46"/>
      <c r="L37" s="45"/>
      <c r="M37" s="57"/>
      <c r="N37" s="54"/>
      <c r="O37" s="50"/>
      <c r="P37" s="50"/>
      <c r="Q37" s="51"/>
      <c r="R37" s="52"/>
      <c r="S37" s="52"/>
      <c r="T37" s="55"/>
    </row>
    <row r="38" spans="1:20" x14ac:dyDescent="0.35">
      <c r="A38" s="40"/>
      <c r="B38" s="40"/>
      <c r="C38" s="41"/>
      <c r="D38" s="43"/>
      <c r="E38" s="43"/>
      <c r="F38" s="43"/>
      <c r="G38" s="43"/>
      <c r="H38" s="43"/>
      <c r="I38" s="43"/>
      <c r="J38" s="45"/>
      <c r="K38" s="46"/>
      <c r="L38" s="45"/>
      <c r="M38" s="57"/>
      <c r="N38" s="54"/>
      <c r="O38" s="50"/>
      <c r="P38" s="50"/>
      <c r="Q38" s="51"/>
      <c r="R38" s="52"/>
      <c r="S38" s="52"/>
      <c r="T38" s="55"/>
    </row>
    <row r="39" spans="1:20" x14ac:dyDescent="0.35">
      <c r="A39" s="40"/>
      <c r="B39" s="40"/>
      <c r="C39" s="41"/>
      <c r="D39" s="43"/>
      <c r="E39" s="43"/>
      <c r="F39" s="43"/>
      <c r="G39" s="43"/>
      <c r="H39" s="43"/>
      <c r="I39" s="43"/>
      <c r="J39" s="45"/>
      <c r="K39" s="46"/>
      <c r="L39" s="45"/>
      <c r="M39" s="57"/>
      <c r="N39" s="54"/>
      <c r="O39" s="50"/>
      <c r="P39" s="50"/>
      <c r="Q39" s="51"/>
      <c r="R39" s="52"/>
      <c r="S39" s="52"/>
      <c r="T39" s="55"/>
    </row>
    <row r="40" spans="1:20" x14ac:dyDescent="0.35">
      <c r="A40" s="40"/>
      <c r="B40" s="40"/>
      <c r="C40" s="41"/>
      <c r="D40" s="43"/>
      <c r="E40" s="43"/>
      <c r="F40" s="43"/>
      <c r="G40" s="43"/>
      <c r="H40" s="43"/>
      <c r="I40" s="43"/>
      <c r="J40" s="45"/>
      <c r="K40" s="46"/>
      <c r="L40" s="45"/>
      <c r="M40" s="57"/>
      <c r="N40" s="54"/>
      <c r="O40" s="50"/>
      <c r="P40" s="50"/>
      <c r="Q40" s="51"/>
      <c r="R40" s="52"/>
      <c r="S40" s="52"/>
      <c r="T40" s="55"/>
    </row>
    <row r="41" spans="1:20" x14ac:dyDescent="0.35">
      <c r="A41" s="40"/>
      <c r="B41" s="40"/>
      <c r="C41" s="41"/>
      <c r="D41" s="43"/>
      <c r="E41" s="43"/>
      <c r="F41" s="43"/>
      <c r="G41" s="43"/>
      <c r="H41" s="43"/>
      <c r="I41" s="43"/>
      <c r="J41" s="45"/>
      <c r="K41" s="46"/>
      <c r="L41" s="45"/>
      <c r="M41" s="57"/>
      <c r="N41" s="54"/>
      <c r="O41" s="50"/>
      <c r="P41" s="50"/>
      <c r="Q41" s="51"/>
      <c r="R41" s="52"/>
      <c r="S41" s="52"/>
      <c r="T41" s="55"/>
    </row>
    <row r="42" spans="1:20" s="27" customFormat="1" x14ac:dyDescent="0.35">
      <c r="A42" s="61"/>
      <c r="B42" s="61"/>
      <c r="C42" s="41"/>
      <c r="D42" s="43"/>
      <c r="E42" s="43"/>
      <c r="F42" s="43"/>
      <c r="G42" s="43"/>
      <c r="H42" s="43"/>
      <c r="I42" s="43"/>
      <c r="J42" s="45"/>
      <c r="K42" s="46"/>
      <c r="L42" s="45"/>
      <c r="M42" s="44"/>
      <c r="N42" s="54"/>
      <c r="O42" s="50"/>
      <c r="P42" s="50"/>
      <c r="Q42" s="51"/>
      <c r="R42" s="52"/>
      <c r="S42" s="52"/>
      <c r="T42" s="80"/>
    </row>
    <row r="43" spans="1:20" x14ac:dyDescent="0.35">
      <c r="A43" s="40"/>
      <c r="B43" s="40"/>
      <c r="C43" s="41"/>
      <c r="D43" s="43"/>
      <c r="E43" s="43"/>
      <c r="F43" s="43"/>
      <c r="G43" s="43"/>
      <c r="H43" s="43"/>
      <c r="I43" s="43"/>
      <c r="J43" s="45"/>
      <c r="K43" s="46"/>
      <c r="L43" s="45"/>
      <c r="M43" s="44"/>
      <c r="N43" s="54"/>
      <c r="O43" s="50"/>
      <c r="P43" s="50"/>
      <c r="Q43" s="51"/>
      <c r="R43" s="52"/>
      <c r="S43" s="52"/>
      <c r="T43" s="55"/>
    </row>
    <row r="44" spans="1:20" x14ac:dyDescent="0.35">
      <c r="A44" s="40"/>
      <c r="B44" s="40"/>
      <c r="C44" s="41"/>
      <c r="D44" s="43"/>
      <c r="E44" s="43"/>
      <c r="F44" s="43"/>
      <c r="G44" s="43"/>
      <c r="H44" s="43"/>
      <c r="I44" s="43"/>
      <c r="J44" s="45"/>
      <c r="K44" s="46"/>
      <c r="L44" s="45"/>
      <c r="M44" s="44"/>
      <c r="N44" s="54"/>
      <c r="O44" s="50"/>
      <c r="P44" s="50"/>
      <c r="Q44" s="51"/>
      <c r="R44" s="52"/>
      <c r="S44" s="52"/>
      <c r="T44" s="55"/>
    </row>
    <row r="45" spans="1:20" s="27" customFormat="1" x14ac:dyDescent="0.35">
      <c r="A45" s="61"/>
      <c r="B45" s="82"/>
      <c r="C45" s="41"/>
      <c r="D45" s="43"/>
      <c r="E45" s="43"/>
      <c r="F45" s="43"/>
      <c r="G45" s="43"/>
      <c r="H45" s="43"/>
      <c r="I45" s="43"/>
      <c r="J45" s="45"/>
      <c r="K45" s="46"/>
      <c r="L45" s="45"/>
      <c r="M45" s="44"/>
      <c r="N45" s="54"/>
      <c r="O45" s="50"/>
      <c r="P45" s="50"/>
      <c r="Q45" s="51"/>
      <c r="R45" s="52"/>
      <c r="S45" s="52"/>
      <c r="T45" s="80"/>
    </row>
    <row r="46" spans="1:20" x14ac:dyDescent="0.35">
      <c r="A46" s="40"/>
      <c r="B46" s="40"/>
      <c r="C46" s="41"/>
      <c r="D46" s="43"/>
      <c r="E46" s="43"/>
      <c r="F46" s="43"/>
      <c r="G46" s="43"/>
      <c r="H46" s="43"/>
      <c r="I46" s="43"/>
      <c r="J46" s="45"/>
      <c r="K46" s="46"/>
      <c r="L46" s="47"/>
      <c r="M46" s="48"/>
      <c r="N46" s="49"/>
      <c r="O46" s="49"/>
      <c r="P46" s="49"/>
      <c r="Q46" s="51"/>
      <c r="R46" s="52"/>
      <c r="S46" s="52"/>
      <c r="T46" s="55"/>
    </row>
    <row r="47" spans="1:20" x14ac:dyDescent="0.35">
      <c r="A47" s="40"/>
      <c r="B47" s="40"/>
      <c r="C47" s="41"/>
      <c r="D47" s="43"/>
      <c r="E47" s="43"/>
      <c r="F47" s="43"/>
      <c r="G47" s="43"/>
      <c r="H47" s="43"/>
      <c r="I47" s="43"/>
      <c r="J47" s="45"/>
      <c r="K47" s="46"/>
      <c r="L47" s="45"/>
      <c r="M47" s="57"/>
      <c r="N47" s="83"/>
      <c r="O47" s="49"/>
      <c r="P47" s="49"/>
      <c r="Q47" s="51"/>
      <c r="R47" s="52"/>
      <c r="S47" s="52"/>
      <c r="T47" s="55"/>
    </row>
    <row r="48" spans="1:20" x14ac:dyDescent="0.35">
      <c r="A48" s="40"/>
      <c r="B48" s="40"/>
      <c r="C48" s="41"/>
      <c r="D48" s="43"/>
      <c r="E48" s="43"/>
      <c r="F48" s="43"/>
      <c r="G48" s="43"/>
      <c r="H48" s="43"/>
      <c r="I48" s="43"/>
      <c r="J48" s="45"/>
      <c r="K48" s="46"/>
      <c r="L48" s="45"/>
      <c r="M48" s="44"/>
      <c r="N48" s="50"/>
      <c r="O48" s="49"/>
      <c r="P48" s="49"/>
      <c r="Q48" s="51"/>
      <c r="R48" s="52"/>
      <c r="S48" s="52"/>
      <c r="T48" s="55"/>
    </row>
    <row r="49" spans="1:21" x14ac:dyDescent="0.35">
      <c r="A49" s="40"/>
      <c r="B49" s="40"/>
      <c r="C49" s="41"/>
      <c r="D49" s="43"/>
      <c r="E49" s="43"/>
      <c r="F49" s="43"/>
      <c r="G49" s="43"/>
      <c r="H49" s="43"/>
      <c r="I49" s="43"/>
      <c r="J49" s="45"/>
      <c r="K49" s="57"/>
      <c r="L49" s="45"/>
      <c r="M49" s="44"/>
      <c r="N49" s="50"/>
      <c r="O49" s="49"/>
      <c r="P49" s="49"/>
      <c r="Q49" s="51"/>
      <c r="R49" s="52"/>
      <c r="S49" s="52"/>
      <c r="T49" s="53"/>
    </row>
    <row r="50" spans="1:21" x14ac:dyDescent="0.35">
      <c r="A50" s="40"/>
      <c r="B50" s="40"/>
      <c r="C50" s="41"/>
      <c r="D50" s="43"/>
      <c r="E50" s="43"/>
      <c r="F50" s="43"/>
      <c r="G50" s="44"/>
      <c r="H50" s="43"/>
      <c r="I50" s="84"/>
      <c r="J50" s="45"/>
      <c r="K50" s="57"/>
      <c r="L50" s="45"/>
      <c r="M50" s="44"/>
      <c r="N50" s="50"/>
      <c r="O50" s="49"/>
      <c r="P50" s="49"/>
      <c r="Q50" s="51"/>
      <c r="R50" s="52"/>
      <c r="S50" s="52"/>
      <c r="T50" s="53"/>
    </row>
    <row r="51" spans="1:21" x14ac:dyDescent="0.35">
      <c r="A51" s="40"/>
      <c r="B51" s="40"/>
      <c r="C51" s="41"/>
      <c r="D51" s="43"/>
      <c r="E51" s="43"/>
      <c r="F51" s="43"/>
      <c r="G51" s="44"/>
      <c r="H51" s="43"/>
      <c r="I51" s="43"/>
      <c r="J51" s="45"/>
      <c r="K51" s="44"/>
      <c r="L51" s="45"/>
      <c r="M51" s="57"/>
      <c r="N51" s="83"/>
      <c r="O51" s="49"/>
      <c r="P51" s="49"/>
      <c r="Q51" s="51"/>
      <c r="R51" s="52"/>
      <c r="S51" s="52"/>
      <c r="T51" s="53"/>
    </row>
    <row r="52" spans="1:21" x14ac:dyDescent="0.35">
      <c r="A52" s="40"/>
      <c r="B52" s="40"/>
      <c r="C52" s="41"/>
      <c r="D52" s="43"/>
      <c r="E52" s="43"/>
      <c r="F52" s="43"/>
      <c r="G52" s="44"/>
      <c r="H52" s="43"/>
      <c r="I52" s="43"/>
      <c r="J52" s="45"/>
      <c r="K52" s="44"/>
      <c r="L52" s="45"/>
      <c r="M52" s="57"/>
      <c r="N52" s="83"/>
      <c r="O52" s="49"/>
      <c r="P52" s="49"/>
      <c r="Q52" s="51"/>
      <c r="R52" s="52"/>
      <c r="S52" s="52"/>
      <c r="T52" s="85"/>
    </row>
    <row r="53" spans="1:21" x14ac:dyDescent="0.35">
      <c r="A53" s="40"/>
      <c r="B53" s="40"/>
      <c r="C53" s="40"/>
      <c r="D53" s="86"/>
      <c r="E53" s="86"/>
      <c r="F53" s="86"/>
      <c r="G53" s="87"/>
      <c r="H53" s="86"/>
      <c r="I53" s="86"/>
      <c r="J53" s="88"/>
      <c r="K53" s="89"/>
      <c r="L53" s="88"/>
      <c r="M53" s="89"/>
      <c r="N53" s="90"/>
      <c r="O53" s="90"/>
      <c r="P53" s="90"/>
      <c r="Q53" s="91"/>
      <c r="R53" s="92"/>
      <c r="S53" s="92"/>
      <c r="T53" s="53"/>
    </row>
    <row r="54" spans="1:21" x14ac:dyDescent="0.35">
      <c r="A54" s="93"/>
      <c r="B54" s="40"/>
      <c r="C54" s="93"/>
      <c r="D54" s="94"/>
      <c r="E54" s="94"/>
      <c r="F54" s="86"/>
      <c r="G54" s="87"/>
      <c r="H54" s="86"/>
      <c r="I54" s="86"/>
      <c r="J54" s="95"/>
      <c r="K54" s="89"/>
      <c r="L54" s="88"/>
      <c r="M54" s="89"/>
      <c r="N54" s="90"/>
      <c r="O54" s="90"/>
      <c r="P54" s="90"/>
      <c r="Q54" s="91"/>
      <c r="R54" s="96"/>
      <c r="S54" s="92"/>
      <c r="T54" s="97"/>
    </row>
    <row r="55" spans="1:21" x14ac:dyDescent="0.35">
      <c r="A55" s="98"/>
      <c r="B55" s="98"/>
      <c r="C55" s="99"/>
      <c r="D55" s="94"/>
      <c r="E55" s="94"/>
      <c r="F55" s="94"/>
      <c r="G55" s="100"/>
      <c r="H55" s="101"/>
      <c r="I55" s="94"/>
      <c r="J55" s="102"/>
      <c r="K55" s="103"/>
      <c r="L55" s="95"/>
      <c r="M55" s="104"/>
      <c r="N55" s="2"/>
      <c r="O55" s="2"/>
      <c r="P55" s="2"/>
      <c r="Q55" s="105"/>
      <c r="R55" s="106"/>
      <c r="S55" s="107"/>
      <c r="T55" s="108"/>
      <c r="U55" s="109"/>
    </row>
    <row r="56" spans="1:21" x14ac:dyDescent="0.35">
      <c r="A56" s="110"/>
      <c r="B56" s="111"/>
      <c r="C56" s="273" t="s">
        <v>80</v>
      </c>
      <c r="D56" s="273"/>
      <c r="E56" s="273"/>
      <c r="F56" s="273"/>
      <c r="G56" s="274"/>
      <c r="H56" s="112">
        <f>+H27+H24+H19+H15</f>
        <v>30</v>
      </c>
      <c r="I56" s="113"/>
      <c r="J56" s="275"/>
      <c r="K56" s="275"/>
      <c r="L56" s="275"/>
      <c r="M56" s="275"/>
      <c r="N56" s="114"/>
      <c r="O56" s="114"/>
      <c r="P56" s="114"/>
      <c r="Q56" s="115">
        <f>+Q27+Q24+Q19+Q15</f>
        <v>42</v>
      </c>
      <c r="R56" s="116">
        <f>+R27+R24+R19+R15</f>
        <v>15</v>
      </c>
      <c r="S56" s="116">
        <f>+S27+S24+S19+S15</f>
        <v>165</v>
      </c>
      <c r="T56" s="116">
        <f>+T27+T24+T19+T15</f>
        <v>0</v>
      </c>
      <c r="U56" s="109"/>
    </row>
    <row r="57" spans="1:21" x14ac:dyDescent="0.35">
      <c r="B57" s="2"/>
      <c r="C57" s="117" t="s">
        <v>81</v>
      </c>
      <c r="D57" s="27"/>
      <c r="E57" s="27"/>
      <c r="I57" s="2"/>
      <c r="K57" s="2"/>
      <c r="L57" s="2"/>
      <c r="M57" s="110"/>
      <c r="N57" s="2"/>
      <c r="O57" s="2"/>
      <c r="P57" s="2"/>
      <c r="Q57" s="2"/>
      <c r="S57" s="110"/>
      <c r="T57" s="118"/>
    </row>
    <row r="58" spans="1:21" x14ac:dyDescent="0.35">
      <c r="B58" s="2"/>
      <c r="C58" s="2"/>
      <c r="D58" s="2"/>
      <c r="E58" s="2"/>
      <c r="M58" s="2"/>
      <c r="N58" s="2"/>
      <c r="O58" s="2"/>
      <c r="P58" s="2"/>
      <c r="T58" s="119"/>
    </row>
    <row r="59" spans="1:21" x14ac:dyDescent="0.35">
      <c r="C59" s="120" t="s">
        <v>82</v>
      </c>
      <c r="D59" s="2"/>
      <c r="E59" s="2"/>
      <c r="T59" s="119"/>
    </row>
    <row r="60" spans="1:21" x14ac:dyDescent="0.35">
      <c r="B60" s="2"/>
      <c r="C60" s="2"/>
      <c r="D60" s="2"/>
      <c r="E60" s="2"/>
      <c r="T60" s="119"/>
    </row>
    <row r="61" spans="1:21" x14ac:dyDescent="0.35">
      <c r="B61" s="2"/>
      <c r="C61" s="2"/>
      <c r="D61" s="2"/>
      <c r="E61" s="2"/>
      <c r="T61" s="119"/>
    </row>
    <row r="62" spans="1:21" x14ac:dyDescent="0.35">
      <c r="A62" s="121"/>
      <c r="B62" s="121"/>
      <c r="C62" s="2"/>
      <c r="D62" s="122"/>
      <c r="E62" s="2"/>
      <c r="F62" s="121"/>
      <c r="G62" s="121"/>
      <c r="H62" s="121"/>
      <c r="I62" s="121"/>
      <c r="J62" s="121"/>
      <c r="K62" s="121"/>
      <c r="L62" s="121"/>
      <c r="M62" s="121"/>
      <c r="N62" s="121"/>
      <c r="O62" s="121"/>
      <c r="P62" s="121"/>
      <c r="Q62" s="121"/>
      <c r="R62" s="121"/>
      <c r="S62" s="121"/>
      <c r="T62" s="123"/>
    </row>
    <row r="63" spans="1:21" x14ac:dyDescent="0.35">
      <c r="C63" s="124"/>
      <c r="D63" s="2"/>
      <c r="E63" s="2"/>
    </row>
    <row r="64" spans="1:21" x14ac:dyDescent="0.35">
      <c r="C64" s="2"/>
      <c r="D64" s="2"/>
      <c r="E64" s="2"/>
    </row>
    <row r="65" spans="3:5" x14ac:dyDescent="0.35">
      <c r="C65" s="2"/>
      <c r="D65" s="2"/>
      <c r="E65" s="2"/>
    </row>
    <row r="66" spans="3:5" x14ac:dyDescent="0.35">
      <c r="C66" s="2"/>
      <c r="D66" s="2"/>
      <c r="E66" s="2"/>
    </row>
    <row r="67" spans="3:5" x14ac:dyDescent="0.35">
      <c r="C67" s="2"/>
      <c r="D67" s="2"/>
      <c r="E67" s="2"/>
    </row>
    <row r="68" spans="3:5" x14ac:dyDescent="0.35">
      <c r="C68" s="2"/>
      <c r="D68" s="2"/>
      <c r="E68" s="2"/>
    </row>
  </sheetData>
  <mergeCells count="29">
    <mergeCell ref="F1:N1"/>
    <mergeCell ref="F3:G3"/>
    <mergeCell ref="C5:I5"/>
    <mergeCell ref="C6:I6"/>
    <mergeCell ref="C7:I7"/>
    <mergeCell ref="C8:I8"/>
    <mergeCell ref="C9:I9"/>
    <mergeCell ref="K9:M9"/>
    <mergeCell ref="A10:A13"/>
    <mergeCell ref="B10:B13"/>
    <mergeCell ref="C10:C13"/>
    <mergeCell ref="D10:D13"/>
    <mergeCell ref="E10:E13"/>
    <mergeCell ref="F10:F13"/>
    <mergeCell ref="G10:G13"/>
    <mergeCell ref="H10:H13"/>
    <mergeCell ref="I10:I13"/>
    <mergeCell ref="J10:P11"/>
    <mergeCell ref="A14:B14"/>
    <mergeCell ref="C14:T14"/>
    <mergeCell ref="C56:G56"/>
    <mergeCell ref="J56:M56"/>
    <mergeCell ref="Q10:T11"/>
    <mergeCell ref="J12:M12"/>
    <mergeCell ref="N12:P12"/>
    <mergeCell ref="Q12:Q13"/>
    <mergeCell ref="R12:R13"/>
    <mergeCell ref="S12:S13"/>
    <mergeCell ref="T12:T13"/>
  </mergeCells>
  <dataValidations count="2">
    <dataValidation type="list" allowBlank="1" showInputMessage="1" showErrorMessage="1" sqref="K8" xr:uid="{0067004C-00EC-43A3-A197-00B4003F0092}">
      <formula1>"Régime Formation,Formation Initiale,Formation Continue,Formation Initiale/Formation Continue"</formula1>
    </dataValidation>
    <dataValidation type="list" allowBlank="1" showInputMessage="1" showErrorMessage="1" sqref="M8:M9 K9:L9" xr:uid="{0052004B-00D4-4826-9545-002700760020}">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Feuil2!$F$6:$F$112</xm:f>
          </x14:formula1>
          <xm:sqref>E15:E30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72"/>
  <sheetViews>
    <sheetView zoomScale="80" workbookViewId="0">
      <selection activeCell="A15" sqref="A15:A29"/>
    </sheetView>
  </sheetViews>
  <sheetFormatPr baseColWidth="10" defaultRowHeight="14.5" x14ac:dyDescent="0.35"/>
  <cols>
    <col min="1" max="2" width="18.54296875" customWidth="1"/>
    <col min="3" max="3" width="57.36328125" customWidth="1"/>
    <col min="4" max="4" width="10.54296875" customWidth="1"/>
    <col min="5" max="5" width="10" customWidth="1"/>
    <col min="6" max="6" width="7.08984375" customWidth="1"/>
    <col min="7" max="7" width="6.90625" customWidth="1"/>
    <col min="8" max="8" width="11.453125" customWidth="1"/>
    <col min="9" max="9" width="10.6328125" customWidth="1"/>
    <col min="10" max="10" width="9" customWidth="1"/>
    <col min="11" max="11" width="8.36328125" customWidth="1"/>
    <col min="12" max="12" width="14.54296875" customWidth="1"/>
    <col min="13" max="13" width="7.36328125" customWidth="1"/>
    <col min="14" max="14" width="8" customWidth="1"/>
    <col min="15" max="15" width="8.08984375" customWidth="1"/>
    <col min="16" max="16" width="7.36328125" customWidth="1"/>
  </cols>
  <sheetData>
    <row r="1" spans="1:16" ht="15" customHeight="1" x14ac:dyDescent="0.35">
      <c r="E1" s="320" t="s">
        <v>0</v>
      </c>
      <c r="F1" s="320"/>
      <c r="G1" s="320"/>
      <c r="H1" s="320"/>
      <c r="I1" s="320"/>
      <c r="J1" s="320"/>
      <c r="K1" s="320"/>
      <c r="L1" s="320"/>
      <c r="M1" s="320"/>
    </row>
    <row r="2" spans="1:16" x14ac:dyDescent="0.35">
      <c r="C2" s="2"/>
      <c r="D2" s="2"/>
      <c r="E2" s="294" t="s">
        <v>1</v>
      </c>
      <c r="F2" s="294"/>
      <c r="G2" s="2" t="str">
        <f>+'Sem. 5 Eval. initiale'!H3</f>
        <v>Grenoble IAE</v>
      </c>
      <c r="H2" s="2"/>
      <c r="I2" s="2"/>
      <c r="J2" s="2"/>
      <c r="K2" s="2" t="s">
        <v>83</v>
      </c>
      <c r="L2" s="2"/>
      <c r="M2" s="2"/>
      <c r="N2" s="2"/>
      <c r="O2" s="2"/>
      <c r="P2" s="2"/>
    </row>
    <row r="3" spans="1:16" ht="19.5" customHeight="1" x14ac:dyDescent="0.35">
      <c r="C3" s="2"/>
      <c r="D3" s="2"/>
      <c r="E3" s="2"/>
      <c r="F3" s="2"/>
      <c r="G3" s="2"/>
      <c r="H3" s="2"/>
      <c r="I3" s="2"/>
      <c r="K3" s="2"/>
      <c r="M3" s="2"/>
      <c r="N3" s="2"/>
      <c r="O3" s="2"/>
      <c r="P3" s="2"/>
    </row>
    <row r="4" spans="1:16" x14ac:dyDescent="0.35">
      <c r="C4" s="321" t="str">
        <f>+'Sem. 5 Eval. initiale'!C5:I5</f>
        <v>Année de la Formation/Domaine/Mention : L3 DEG ECONOMIE-GESTION</v>
      </c>
      <c r="D4" s="322"/>
      <c r="E4" s="322"/>
      <c r="F4" s="322"/>
      <c r="G4" s="322"/>
      <c r="H4" s="322"/>
      <c r="I4" s="3" t="str">
        <f>+'Sem. 5 Eval. initiale'!J5</f>
        <v>Code Diplôme : JJLECG1</v>
      </c>
      <c r="J4" s="125"/>
      <c r="K4" s="3" t="str">
        <f>+'Sem. 5 Eval. initiale'!K5</f>
        <v xml:space="preserve">Date approbation Conseil composante : </v>
      </c>
      <c r="L4" s="4"/>
      <c r="M4" s="4"/>
      <c r="N4" s="4"/>
      <c r="O4" s="4"/>
      <c r="P4" s="126"/>
    </row>
    <row r="5" spans="1:16" x14ac:dyDescent="0.35">
      <c r="C5" s="293" t="str">
        <f>+'Sem. 5 Eval. initiale'!C6:I6</f>
        <v>Parcours-type : Management (Grenoble)</v>
      </c>
      <c r="D5" s="294"/>
      <c r="E5" s="294"/>
      <c r="F5" s="294"/>
      <c r="G5" s="294"/>
      <c r="H5" s="294"/>
      <c r="I5" s="7" t="str">
        <f>+'Sem. 5 Eval. initiale'!J6</f>
        <v>Code VDI : 106</v>
      </c>
      <c r="J5" s="10"/>
      <c r="K5" s="8" t="str">
        <f>+'Sem. 5 Eval. initiale'!K6</f>
        <v xml:space="preserve">Date approbation CFVU ou CSPM : </v>
      </c>
      <c r="L5" s="127"/>
      <c r="M5" s="127"/>
      <c r="N5" s="127"/>
      <c r="O5" s="9"/>
      <c r="P5" s="128"/>
    </row>
    <row r="6" spans="1:16" x14ac:dyDescent="0.35">
      <c r="C6" s="293" t="str">
        <f>+'Sem. 5 Eval. initiale'!C7:I7</f>
        <v>Parcours pédagogique (le cas échéant) : English Track</v>
      </c>
      <c r="D6" s="294"/>
      <c r="E6" s="294"/>
      <c r="F6" s="294"/>
      <c r="G6" s="294"/>
      <c r="H6" s="294"/>
      <c r="I6" s="8" t="str">
        <f>+'Sem. 5 Eval. initiale'!J7</f>
        <v>Code Etape : JJL3EG</v>
      </c>
      <c r="J6" s="10"/>
      <c r="K6" s="7" t="str">
        <f>+'Sem. 5 Eval. initiale'!K7</f>
        <v>N° de version dans l'accréditation : 4</v>
      </c>
      <c r="L6" s="9"/>
      <c r="M6" s="9"/>
      <c r="N6" s="9"/>
      <c r="O6" s="14"/>
      <c r="P6" s="129"/>
    </row>
    <row r="7" spans="1:16" x14ac:dyDescent="0.35">
      <c r="C7" s="293" t="str">
        <f>+'Sem. 5 Eval. initiale'!C8:I8</f>
        <v>Responsable de la Formation : Nadine LYNN-MARTINSONS</v>
      </c>
      <c r="D7" s="294"/>
      <c r="E7" s="294"/>
      <c r="F7" s="294"/>
      <c r="G7" s="294"/>
      <c r="H7" s="294"/>
      <c r="I7" s="7" t="str">
        <f>+'Sem. 5 Eval. initiale'!J8</f>
        <v>Code VET : 211</v>
      </c>
      <c r="J7" s="10"/>
      <c r="K7" s="12" t="str">
        <f>+'Sem. 5 Eval. initiale'!K8</f>
        <v>Formation Initiale/Formation Continue</v>
      </c>
      <c r="L7" s="13"/>
      <c r="M7" s="14"/>
      <c r="N7" s="14"/>
      <c r="O7" s="14"/>
      <c r="P7" s="129"/>
    </row>
    <row r="8" spans="1:16" x14ac:dyDescent="0.35">
      <c r="C8" s="295" t="str">
        <f>+'Sem. 5 Eval. initiale'!C9:I9</f>
        <v>Responsable de l'Année : Nadine LYNN-MARTINSONS</v>
      </c>
      <c r="D8" s="296"/>
      <c r="E8" s="296"/>
      <c r="F8" s="296"/>
      <c r="G8" s="296"/>
      <c r="H8" s="296"/>
      <c r="I8" s="17"/>
      <c r="J8" s="18"/>
      <c r="K8" s="297" t="str">
        <f>+'Sem. 5 Eval. initiale'!K9</f>
        <v>Présentiel</v>
      </c>
      <c r="L8" s="298">
        <f>+'Sem. 5 Eval. initiale'!L9</f>
        <v>0</v>
      </c>
      <c r="M8" s="298">
        <f>+'Sem. 5 Eval. initiale'!M9</f>
        <v>0</v>
      </c>
      <c r="N8" s="14"/>
      <c r="O8" s="130"/>
      <c r="P8" s="131"/>
    </row>
    <row r="9" spans="1:16" ht="15" customHeight="1" x14ac:dyDescent="0.35">
      <c r="A9" s="329" t="s">
        <v>15</v>
      </c>
      <c r="B9" s="302" t="s">
        <v>16</v>
      </c>
      <c r="C9" s="332" t="s">
        <v>17</v>
      </c>
      <c r="D9" s="308" t="s">
        <v>18</v>
      </c>
      <c r="E9" s="308" t="s">
        <v>20</v>
      </c>
      <c r="F9" s="308" t="s">
        <v>21</v>
      </c>
      <c r="G9" s="311" t="s">
        <v>22</v>
      </c>
      <c r="H9" s="308" t="s">
        <v>23</v>
      </c>
      <c r="I9" s="314" t="s">
        <v>24</v>
      </c>
      <c r="J9" s="315"/>
      <c r="K9" s="315"/>
      <c r="L9" s="315"/>
      <c r="M9" s="315"/>
      <c r="N9" s="315"/>
      <c r="O9" s="315"/>
      <c r="P9" s="316"/>
    </row>
    <row r="10" spans="1:16" ht="15.75" customHeight="1" x14ac:dyDescent="0.35">
      <c r="A10" s="330"/>
      <c r="B10" s="303"/>
      <c r="C10" s="333"/>
      <c r="D10" s="309"/>
      <c r="E10" s="309"/>
      <c r="F10" s="309"/>
      <c r="G10" s="312"/>
      <c r="H10" s="312"/>
      <c r="I10" s="317"/>
      <c r="J10" s="318"/>
      <c r="K10" s="318"/>
      <c r="L10" s="318"/>
      <c r="M10" s="318"/>
      <c r="N10" s="318"/>
      <c r="O10" s="318"/>
      <c r="P10" s="319"/>
    </row>
    <row r="11" spans="1:16" ht="30" customHeight="1" x14ac:dyDescent="0.35">
      <c r="A11" s="330"/>
      <c r="B11" s="303"/>
      <c r="C11" s="333"/>
      <c r="D11" s="309"/>
      <c r="E11" s="309"/>
      <c r="F11" s="309"/>
      <c r="G11" s="312"/>
      <c r="H11" s="312"/>
      <c r="I11" s="335" t="s">
        <v>84</v>
      </c>
      <c r="J11" s="336"/>
      <c r="K11" s="336"/>
      <c r="L11" s="336"/>
      <c r="M11" s="336"/>
      <c r="N11" s="335" t="s">
        <v>27</v>
      </c>
      <c r="O11" s="336"/>
      <c r="P11" s="337"/>
    </row>
    <row r="12" spans="1:16" ht="72" customHeight="1" x14ac:dyDescent="0.35">
      <c r="A12" s="331"/>
      <c r="B12" s="304"/>
      <c r="C12" s="334"/>
      <c r="D12" s="310"/>
      <c r="E12" s="310"/>
      <c r="F12" s="310"/>
      <c r="G12" s="313"/>
      <c r="H12" s="313"/>
      <c r="I12" s="132" t="s">
        <v>85</v>
      </c>
      <c r="J12" s="133" t="s">
        <v>86</v>
      </c>
      <c r="K12" s="134" t="s">
        <v>33</v>
      </c>
      <c r="L12" s="135" t="s">
        <v>87</v>
      </c>
      <c r="M12" s="136" t="s">
        <v>88</v>
      </c>
      <c r="N12" s="24" t="s">
        <v>36</v>
      </c>
      <c r="O12" s="25" t="s">
        <v>37</v>
      </c>
      <c r="P12" s="137" t="s">
        <v>38</v>
      </c>
    </row>
    <row r="13" spans="1:16" x14ac:dyDescent="0.35">
      <c r="A13" s="323"/>
      <c r="B13" s="324"/>
      <c r="C13" s="325" t="s">
        <v>39</v>
      </c>
      <c r="D13" s="271"/>
      <c r="E13" s="271"/>
      <c r="F13" s="271"/>
      <c r="G13" s="271"/>
      <c r="H13" s="271"/>
      <c r="I13" s="271"/>
      <c r="J13" s="271"/>
      <c r="K13" s="271"/>
      <c r="L13" s="271"/>
      <c r="M13" s="271"/>
      <c r="N13" s="271"/>
      <c r="O13" s="271"/>
      <c r="P13" s="271"/>
    </row>
    <row r="14" spans="1:16" x14ac:dyDescent="0.35">
      <c r="A14" s="138"/>
      <c r="B14" s="138"/>
      <c r="C14" s="29" t="s">
        <v>40</v>
      </c>
      <c r="D14" s="30"/>
      <c r="E14" s="30" t="s">
        <v>41</v>
      </c>
      <c r="F14" s="30" t="s">
        <v>42</v>
      </c>
      <c r="G14" s="30">
        <v>9</v>
      </c>
      <c r="H14" s="30">
        <v>9</v>
      </c>
      <c r="I14" s="139"/>
      <c r="J14" s="140"/>
      <c r="K14" s="141"/>
      <c r="L14" s="142"/>
      <c r="M14" s="143"/>
      <c r="N14" s="144"/>
      <c r="O14" s="145"/>
      <c r="P14" s="146"/>
    </row>
    <row r="15" spans="1:16" s="27" customFormat="1" x14ac:dyDescent="0.35">
      <c r="A15" s="40" t="s">
        <v>282</v>
      </c>
      <c r="B15" s="147"/>
      <c r="C15" s="41" t="s">
        <v>43</v>
      </c>
      <c r="D15" s="43" t="s">
        <v>44</v>
      </c>
      <c r="E15" s="43" t="s">
        <v>46</v>
      </c>
      <c r="F15" s="44"/>
      <c r="G15" s="43">
        <v>3</v>
      </c>
      <c r="H15" s="43">
        <v>3</v>
      </c>
      <c r="I15" s="148" t="s">
        <v>48</v>
      </c>
      <c r="J15" s="45" t="s">
        <v>48</v>
      </c>
      <c r="K15" s="149"/>
      <c r="L15" s="150" t="s">
        <v>89</v>
      </c>
      <c r="M15" s="151">
        <v>1</v>
      </c>
      <c r="N15" s="84"/>
      <c r="O15" s="50"/>
      <c r="P15" s="44" t="s">
        <v>48</v>
      </c>
    </row>
    <row r="16" spans="1:16" x14ac:dyDescent="0.35">
      <c r="A16" s="40" t="s">
        <v>282</v>
      </c>
      <c r="B16" s="40"/>
      <c r="C16" s="41" t="s">
        <v>49</v>
      </c>
      <c r="D16" s="43" t="s">
        <v>44</v>
      </c>
      <c r="E16" s="43" t="s">
        <v>50</v>
      </c>
      <c r="F16" s="43"/>
      <c r="G16" s="43">
        <v>3</v>
      </c>
      <c r="H16" s="43">
        <v>3</v>
      </c>
      <c r="I16" s="84" t="s">
        <v>48</v>
      </c>
      <c r="J16" s="45" t="s">
        <v>48</v>
      </c>
      <c r="K16" s="152"/>
      <c r="L16" s="45" t="s">
        <v>89</v>
      </c>
      <c r="M16" s="46">
        <v>1</v>
      </c>
      <c r="N16" s="84"/>
      <c r="O16" s="50"/>
      <c r="P16" s="44" t="s">
        <v>48</v>
      </c>
    </row>
    <row r="17" spans="1:16" s="139" customFormat="1" x14ac:dyDescent="0.35">
      <c r="A17" s="40" t="s">
        <v>283</v>
      </c>
      <c r="B17" s="41"/>
      <c r="C17" s="41" t="s">
        <v>51</v>
      </c>
      <c r="D17" s="43" t="s">
        <v>44</v>
      </c>
      <c r="E17" s="43" t="s">
        <v>52</v>
      </c>
      <c r="F17" s="43"/>
      <c r="G17" s="43">
        <v>3</v>
      </c>
      <c r="H17" s="43">
        <v>3</v>
      </c>
      <c r="I17" s="50" t="s">
        <v>48</v>
      </c>
      <c r="J17" s="45" t="s">
        <v>48</v>
      </c>
      <c r="K17" s="152"/>
      <c r="L17" s="45" t="s">
        <v>89</v>
      </c>
      <c r="M17" s="46">
        <v>1</v>
      </c>
      <c r="N17" s="84"/>
      <c r="O17" s="50"/>
      <c r="P17" s="44" t="s">
        <v>48</v>
      </c>
    </row>
    <row r="18" spans="1:16" x14ac:dyDescent="0.35">
      <c r="A18" s="60"/>
      <c r="B18" s="40"/>
      <c r="C18" s="62" t="s">
        <v>54</v>
      </c>
      <c r="D18" s="63"/>
      <c r="E18" s="63" t="s">
        <v>55</v>
      </c>
      <c r="F18" s="63" t="s">
        <v>42</v>
      </c>
      <c r="G18" s="63">
        <v>9</v>
      </c>
      <c r="H18" s="63">
        <v>9</v>
      </c>
      <c r="I18" s="84"/>
      <c r="J18" s="45"/>
      <c r="K18" s="152"/>
      <c r="L18" s="45"/>
      <c r="M18" s="46"/>
      <c r="N18" s="84"/>
      <c r="O18" s="50"/>
      <c r="P18" s="44"/>
    </row>
    <row r="19" spans="1:16" x14ac:dyDescent="0.35">
      <c r="A19" s="40" t="s">
        <v>284</v>
      </c>
      <c r="B19" s="40"/>
      <c r="C19" s="41" t="s">
        <v>56</v>
      </c>
      <c r="D19" s="43" t="s">
        <v>44</v>
      </c>
      <c r="E19" s="43" t="s">
        <v>57</v>
      </c>
      <c r="F19" s="43" t="s">
        <v>58</v>
      </c>
      <c r="G19" s="43">
        <v>3</v>
      </c>
      <c r="H19" s="43">
        <v>3</v>
      </c>
      <c r="I19" s="50" t="s">
        <v>48</v>
      </c>
      <c r="J19" s="45" t="s">
        <v>48</v>
      </c>
      <c r="K19" s="152"/>
      <c r="L19" s="45" t="s">
        <v>89</v>
      </c>
      <c r="M19" s="153">
        <v>1</v>
      </c>
      <c r="N19" s="84"/>
      <c r="O19" s="50"/>
      <c r="P19" s="44" t="s">
        <v>48</v>
      </c>
    </row>
    <row r="20" spans="1:16" s="27" customFormat="1" x14ac:dyDescent="0.35">
      <c r="A20" s="40" t="s">
        <v>285</v>
      </c>
      <c r="B20" s="40"/>
      <c r="C20" s="41" t="s">
        <v>59</v>
      </c>
      <c r="D20" s="43" t="s">
        <v>44</v>
      </c>
      <c r="E20" s="43" t="s">
        <v>60</v>
      </c>
      <c r="F20" s="43" t="s">
        <v>58</v>
      </c>
      <c r="G20" s="43">
        <v>3</v>
      </c>
      <c r="H20" s="43">
        <v>3</v>
      </c>
      <c r="I20" s="84" t="s">
        <v>48</v>
      </c>
      <c r="J20" s="45" t="s">
        <v>48</v>
      </c>
      <c r="K20" s="152"/>
      <c r="L20" s="45" t="s">
        <v>89</v>
      </c>
      <c r="M20" s="46">
        <v>1</v>
      </c>
      <c r="N20" s="84"/>
      <c r="O20" s="50"/>
      <c r="P20" s="44" t="s">
        <v>48</v>
      </c>
    </row>
    <row r="21" spans="1:16" x14ac:dyDescent="0.35">
      <c r="A21" s="40" t="s">
        <v>285</v>
      </c>
      <c r="B21" s="40"/>
      <c r="C21" s="41" t="s">
        <v>61</v>
      </c>
      <c r="D21" s="43" t="s">
        <v>44</v>
      </c>
      <c r="E21" s="43" t="s">
        <v>62</v>
      </c>
      <c r="F21" s="43" t="s">
        <v>58</v>
      </c>
      <c r="G21" s="43">
        <v>3</v>
      </c>
      <c r="H21" s="43">
        <v>3</v>
      </c>
      <c r="I21" s="50" t="s">
        <v>48</v>
      </c>
      <c r="J21" s="45" t="s">
        <v>48</v>
      </c>
      <c r="K21" s="152"/>
      <c r="L21" s="45" t="s">
        <v>89</v>
      </c>
      <c r="M21" s="153">
        <v>1</v>
      </c>
      <c r="N21" s="84"/>
      <c r="O21" s="50"/>
      <c r="P21" s="44" t="s">
        <v>48</v>
      </c>
    </row>
    <row r="22" spans="1:16" x14ac:dyDescent="0.35">
      <c r="A22" s="40" t="s">
        <v>285</v>
      </c>
      <c r="B22" s="40"/>
      <c r="C22" s="41" t="s">
        <v>63</v>
      </c>
      <c r="D22" s="43" t="s">
        <v>44</v>
      </c>
      <c r="E22" s="43" t="s">
        <v>64</v>
      </c>
      <c r="F22" s="43" t="s">
        <v>58</v>
      </c>
      <c r="G22" s="43">
        <v>3</v>
      </c>
      <c r="H22" s="43">
        <v>3</v>
      </c>
      <c r="I22" s="84"/>
      <c r="J22" s="45"/>
      <c r="K22" s="152"/>
      <c r="L22" s="45"/>
      <c r="M22" s="46"/>
      <c r="N22" s="84"/>
      <c r="O22" s="50"/>
      <c r="P22" s="44"/>
    </row>
    <row r="23" spans="1:16" x14ac:dyDescent="0.35">
      <c r="A23" s="61"/>
      <c r="B23" s="40"/>
      <c r="C23" s="62" t="s">
        <v>65</v>
      </c>
      <c r="D23" s="63"/>
      <c r="E23" s="63" t="s">
        <v>66</v>
      </c>
      <c r="F23" s="63" t="s">
        <v>42</v>
      </c>
      <c r="G23" s="63">
        <v>6</v>
      </c>
      <c r="H23" s="63">
        <v>6</v>
      </c>
      <c r="I23" s="50" t="s">
        <v>48</v>
      </c>
      <c r="J23" s="45" t="s">
        <v>48</v>
      </c>
      <c r="K23" s="152"/>
      <c r="L23" s="45" t="s">
        <v>89</v>
      </c>
      <c r="M23" s="153">
        <v>1</v>
      </c>
      <c r="N23" s="84"/>
      <c r="O23" s="50"/>
      <c r="P23" s="44" t="s">
        <v>48</v>
      </c>
    </row>
    <row r="24" spans="1:16" x14ac:dyDescent="0.35">
      <c r="A24" s="40" t="s">
        <v>286</v>
      </c>
      <c r="B24" s="40"/>
      <c r="C24" s="41" t="s">
        <v>67</v>
      </c>
      <c r="D24" s="43" t="s">
        <v>44</v>
      </c>
      <c r="E24" s="43" t="s">
        <v>68</v>
      </c>
      <c r="F24" s="43"/>
      <c r="G24" s="43">
        <v>4</v>
      </c>
      <c r="H24" s="43">
        <v>4</v>
      </c>
      <c r="I24" s="50" t="s">
        <v>48</v>
      </c>
      <c r="J24" s="45" t="s">
        <v>48</v>
      </c>
      <c r="K24" s="152"/>
      <c r="L24" s="45" t="s">
        <v>89</v>
      </c>
      <c r="M24" s="46">
        <v>1</v>
      </c>
      <c r="N24" s="84"/>
      <c r="O24" s="50"/>
      <c r="P24" s="44" t="s">
        <v>48</v>
      </c>
    </row>
    <row r="25" spans="1:16" x14ac:dyDescent="0.35">
      <c r="A25" s="40" t="s">
        <v>287</v>
      </c>
      <c r="B25" s="40"/>
      <c r="C25" s="41" t="s">
        <v>69</v>
      </c>
      <c r="D25" s="43" t="s">
        <v>44</v>
      </c>
      <c r="E25" s="43" t="s">
        <v>70</v>
      </c>
      <c r="F25" s="43"/>
      <c r="G25" s="43">
        <v>2</v>
      </c>
      <c r="H25" s="43">
        <v>2</v>
      </c>
      <c r="I25" s="50"/>
      <c r="J25" s="45"/>
      <c r="K25" s="152"/>
      <c r="L25" s="45"/>
      <c r="M25" s="46"/>
      <c r="N25" s="84"/>
      <c r="O25" s="50"/>
      <c r="P25" s="44"/>
    </row>
    <row r="26" spans="1:16" x14ac:dyDescent="0.35">
      <c r="A26" s="61"/>
      <c r="B26" s="40"/>
      <c r="C26" s="62" t="s">
        <v>71</v>
      </c>
      <c r="D26" s="63"/>
      <c r="E26" s="63" t="s">
        <v>72</v>
      </c>
      <c r="F26" s="63" t="s">
        <v>42</v>
      </c>
      <c r="G26" s="63">
        <v>6</v>
      </c>
      <c r="H26" s="63">
        <v>6</v>
      </c>
      <c r="I26" s="50" t="s">
        <v>48</v>
      </c>
      <c r="J26" s="45" t="s">
        <v>48</v>
      </c>
      <c r="K26" s="152"/>
      <c r="L26" s="45" t="s">
        <v>89</v>
      </c>
      <c r="M26" s="46">
        <v>1</v>
      </c>
      <c r="N26" s="84"/>
      <c r="O26" s="50"/>
      <c r="P26" s="44" t="s">
        <v>48</v>
      </c>
    </row>
    <row r="27" spans="1:16" x14ac:dyDescent="0.35">
      <c r="A27" s="40" t="s">
        <v>284</v>
      </c>
      <c r="B27" s="40"/>
      <c r="C27" s="41" t="s">
        <v>73</v>
      </c>
      <c r="D27" s="43" t="s">
        <v>44</v>
      </c>
      <c r="E27" s="43" t="s">
        <v>74</v>
      </c>
      <c r="F27" s="43" t="s">
        <v>42</v>
      </c>
      <c r="G27" s="43">
        <v>3</v>
      </c>
      <c r="H27" s="43">
        <v>3</v>
      </c>
      <c r="I27" s="50" t="s">
        <v>48</v>
      </c>
      <c r="J27" s="45" t="s">
        <v>48</v>
      </c>
      <c r="K27" s="152"/>
      <c r="L27" s="45" t="s">
        <v>89</v>
      </c>
      <c r="M27" s="46">
        <v>1</v>
      </c>
      <c r="N27" s="84"/>
      <c r="O27" s="50"/>
      <c r="P27" s="44" t="s">
        <v>48</v>
      </c>
    </row>
    <row r="28" spans="1:16" x14ac:dyDescent="0.35">
      <c r="A28" s="41" t="s">
        <v>270</v>
      </c>
      <c r="B28" s="40"/>
      <c r="C28" s="41" t="s">
        <v>75</v>
      </c>
      <c r="D28" s="43"/>
      <c r="E28" s="43" t="s">
        <v>76</v>
      </c>
      <c r="F28" s="43" t="s">
        <v>77</v>
      </c>
      <c r="G28" s="43">
        <v>3</v>
      </c>
      <c r="H28" s="43">
        <v>3</v>
      </c>
      <c r="I28" s="50" t="s">
        <v>48</v>
      </c>
      <c r="J28" s="45" t="s">
        <v>48</v>
      </c>
      <c r="K28" s="152"/>
      <c r="L28" s="45" t="s">
        <v>89</v>
      </c>
      <c r="M28" s="46">
        <v>1</v>
      </c>
      <c r="N28" s="84"/>
      <c r="O28" s="50"/>
      <c r="P28" s="44" t="s">
        <v>48</v>
      </c>
    </row>
    <row r="29" spans="1:16" x14ac:dyDescent="0.35">
      <c r="A29" s="41" t="s">
        <v>270</v>
      </c>
      <c r="B29" s="40"/>
      <c r="C29" s="41" t="s">
        <v>78</v>
      </c>
      <c r="D29" s="43"/>
      <c r="E29" s="43" t="s">
        <v>79</v>
      </c>
      <c r="F29" s="43" t="s">
        <v>77</v>
      </c>
      <c r="G29" s="43">
        <v>3</v>
      </c>
      <c r="H29" s="43">
        <v>3</v>
      </c>
      <c r="I29" s="50"/>
      <c r="J29" s="45"/>
      <c r="K29" s="152"/>
      <c r="L29" s="45"/>
      <c r="M29" s="46"/>
      <c r="N29" s="84"/>
      <c r="O29" s="50"/>
      <c r="P29" s="44"/>
    </row>
    <row r="30" spans="1:16" x14ac:dyDescent="0.35">
      <c r="A30" s="40"/>
      <c r="B30" s="40"/>
      <c r="C30" s="41"/>
      <c r="D30" s="43"/>
      <c r="E30" s="43"/>
      <c r="F30" s="43"/>
      <c r="G30" s="43"/>
      <c r="H30" s="43"/>
      <c r="I30" s="50"/>
      <c r="J30" s="45"/>
      <c r="K30" s="152"/>
      <c r="L30" s="45"/>
      <c r="M30" s="46"/>
      <c r="N30" s="84"/>
      <c r="O30" s="50"/>
      <c r="P30" s="44"/>
    </row>
    <row r="31" spans="1:16" x14ac:dyDescent="0.35">
      <c r="A31" s="40"/>
      <c r="B31" s="40"/>
      <c r="C31" s="41"/>
      <c r="D31" s="43"/>
      <c r="E31" s="43"/>
      <c r="F31" s="43"/>
      <c r="G31" s="43"/>
      <c r="H31" s="43"/>
      <c r="I31" s="50"/>
      <c r="J31" s="45"/>
      <c r="K31" s="152"/>
      <c r="L31" s="45"/>
      <c r="M31" s="46"/>
      <c r="N31" s="84"/>
      <c r="O31" s="50"/>
      <c r="P31" s="44"/>
    </row>
    <row r="32" spans="1:16" x14ac:dyDescent="0.35">
      <c r="A32" s="40"/>
      <c r="B32" s="40"/>
      <c r="C32" s="41"/>
      <c r="D32" s="43"/>
      <c r="E32" s="43"/>
      <c r="F32" s="43"/>
      <c r="G32" s="43"/>
      <c r="H32" s="43"/>
      <c r="I32" s="50"/>
      <c r="J32" s="45"/>
      <c r="K32" s="152"/>
      <c r="L32" s="45"/>
      <c r="M32" s="46"/>
      <c r="N32" s="84"/>
      <c r="O32" s="50"/>
      <c r="P32" s="44"/>
    </row>
    <row r="33" spans="1:16" x14ac:dyDescent="0.35">
      <c r="A33" s="40"/>
      <c r="B33" s="40"/>
      <c r="C33" s="41"/>
      <c r="D33" s="43"/>
      <c r="E33" s="43"/>
      <c r="F33" s="43"/>
      <c r="G33" s="43"/>
      <c r="H33" s="43"/>
      <c r="I33" s="50"/>
      <c r="J33" s="45"/>
      <c r="K33" s="152"/>
      <c r="L33" s="45"/>
      <c r="M33" s="46"/>
      <c r="N33" s="84"/>
      <c r="O33" s="50"/>
      <c r="P33" s="44"/>
    </row>
    <row r="34" spans="1:16" x14ac:dyDescent="0.35">
      <c r="A34" s="40"/>
      <c r="B34" s="40"/>
      <c r="C34" s="41"/>
      <c r="D34" s="43"/>
      <c r="E34" s="43"/>
      <c r="F34" s="43"/>
      <c r="G34" s="43"/>
      <c r="H34" s="43"/>
      <c r="I34" s="84"/>
      <c r="J34" s="45"/>
      <c r="K34" s="152"/>
      <c r="L34" s="45"/>
      <c r="M34" s="46"/>
      <c r="N34" s="84"/>
      <c r="O34" s="50"/>
      <c r="P34" s="44"/>
    </row>
    <row r="35" spans="1:16" s="27" customFormat="1" x14ac:dyDescent="0.35">
      <c r="A35" s="40"/>
      <c r="B35" s="40"/>
      <c r="C35" s="41"/>
      <c r="D35" s="43"/>
      <c r="E35" s="43"/>
      <c r="F35" s="43"/>
      <c r="G35" s="43"/>
      <c r="H35" s="43"/>
      <c r="I35" s="50"/>
      <c r="J35" s="45"/>
      <c r="K35" s="152"/>
      <c r="L35" s="45"/>
      <c r="M35" s="153"/>
      <c r="N35" s="84"/>
      <c r="O35" s="50"/>
      <c r="P35" s="44"/>
    </row>
    <row r="36" spans="1:16" x14ac:dyDescent="0.35">
      <c r="A36" s="40"/>
      <c r="B36" s="40"/>
      <c r="C36" s="41"/>
      <c r="D36" s="43"/>
      <c r="E36" s="43"/>
      <c r="F36" s="43"/>
      <c r="G36" s="43"/>
      <c r="H36" s="43"/>
      <c r="I36" s="84"/>
      <c r="J36" s="45"/>
      <c r="K36" s="152"/>
      <c r="L36" s="45"/>
      <c r="M36" s="46"/>
      <c r="N36" s="84"/>
      <c r="O36" s="50"/>
      <c r="P36" s="44"/>
    </row>
    <row r="37" spans="1:16" x14ac:dyDescent="0.35">
      <c r="A37" s="40"/>
      <c r="B37" s="40"/>
      <c r="C37" s="41"/>
      <c r="D37" s="43"/>
      <c r="E37" s="43"/>
      <c r="F37" s="43"/>
      <c r="G37" s="43"/>
      <c r="H37" s="43"/>
      <c r="I37" s="50"/>
      <c r="J37" s="45"/>
      <c r="K37" s="152"/>
      <c r="L37" s="45"/>
      <c r="M37" s="153"/>
      <c r="N37" s="84"/>
      <c r="O37" s="50"/>
      <c r="P37" s="44"/>
    </row>
    <row r="38" spans="1:16" x14ac:dyDescent="0.35">
      <c r="A38" s="40"/>
      <c r="B38" s="40"/>
      <c r="C38" s="41"/>
      <c r="D38" s="43"/>
      <c r="E38" s="43"/>
      <c r="F38" s="43"/>
      <c r="G38" s="43"/>
      <c r="H38" s="43"/>
      <c r="I38" s="84"/>
      <c r="J38" s="45"/>
      <c r="K38" s="152"/>
      <c r="L38" s="45"/>
      <c r="M38" s="46"/>
      <c r="N38" s="84"/>
      <c r="O38" s="50"/>
      <c r="P38" s="44"/>
    </row>
    <row r="39" spans="1:16" x14ac:dyDescent="0.35">
      <c r="A39" s="40"/>
      <c r="B39" s="40"/>
      <c r="C39" s="41"/>
      <c r="D39" s="43"/>
      <c r="E39" s="43"/>
      <c r="F39" s="43"/>
      <c r="G39" s="43"/>
      <c r="H39" s="43"/>
      <c r="I39" s="50"/>
      <c r="J39" s="45"/>
      <c r="K39" s="152"/>
      <c r="L39" s="45"/>
      <c r="M39" s="153"/>
      <c r="N39" s="84"/>
      <c r="O39" s="50"/>
      <c r="P39" s="44"/>
    </row>
    <row r="40" spans="1:16" s="27" customFormat="1" x14ac:dyDescent="0.35">
      <c r="A40" s="40"/>
      <c r="B40" s="40"/>
      <c r="C40" s="41"/>
      <c r="D40" s="43"/>
      <c r="E40" s="43"/>
      <c r="F40" s="43"/>
      <c r="G40" s="43"/>
      <c r="H40" s="43"/>
      <c r="I40" s="84"/>
      <c r="J40" s="45"/>
      <c r="K40" s="152"/>
      <c r="L40" s="45"/>
      <c r="M40" s="46"/>
      <c r="N40" s="84"/>
      <c r="O40" s="50"/>
      <c r="P40" s="44"/>
    </row>
    <row r="41" spans="1:16" x14ac:dyDescent="0.35">
      <c r="A41" s="40"/>
      <c r="B41" s="40"/>
      <c r="C41" s="41"/>
      <c r="D41" s="43"/>
      <c r="E41" s="43"/>
      <c r="F41" s="43"/>
      <c r="G41" s="43"/>
      <c r="H41" s="43"/>
      <c r="I41" s="50"/>
      <c r="J41" s="45"/>
      <c r="K41" s="152"/>
      <c r="L41" s="45"/>
      <c r="M41" s="153"/>
      <c r="N41" s="84"/>
      <c r="O41" s="50"/>
      <c r="P41" s="44"/>
    </row>
    <row r="42" spans="1:16" x14ac:dyDescent="0.35">
      <c r="A42" s="40"/>
      <c r="B42" s="40"/>
      <c r="C42" s="41"/>
      <c r="D42" s="43"/>
      <c r="E42" s="43"/>
      <c r="F42" s="43"/>
      <c r="G42" s="43"/>
      <c r="H42" s="43"/>
      <c r="I42" s="84"/>
      <c r="J42" s="45"/>
      <c r="K42" s="152"/>
      <c r="L42" s="45"/>
      <c r="M42" s="46"/>
      <c r="N42" s="84"/>
      <c r="O42" s="50"/>
      <c r="P42" s="44"/>
    </row>
    <row r="43" spans="1:16" x14ac:dyDescent="0.35">
      <c r="A43" s="40"/>
      <c r="B43" s="40"/>
      <c r="C43" s="41"/>
      <c r="D43" s="43"/>
      <c r="E43" s="43"/>
      <c r="F43" s="43"/>
      <c r="G43" s="43"/>
      <c r="H43" s="43"/>
      <c r="I43" s="50"/>
      <c r="J43" s="45"/>
      <c r="K43" s="152"/>
      <c r="L43" s="45"/>
      <c r="M43" s="153"/>
      <c r="N43" s="84"/>
      <c r="O43" s="50"/>
      <c r="P43" s="44"/>
    </row>
    <row r="44" spans="1:16" x14ac:dyDescent="0.35">
      <c r="A44" s="40"/>
      <c r="B44" s="40"/>
      <c r="C44" s="41"/>
      <c r="D44" s="43"/>
      <c r="E44" s="43"/>
      <c r="F44" s="43"/>
      <c r="G44" s="43"/>
      <c r="H44" s="43"/>
      <c r="I44" s="50"/>
      <c r="J44" s="45"/>
      <c r="K44" s="152"/>
      <c r="L44" s="45"/>
      <c r="M44" s="46"/>
      <c r="N44" s="84"/>
      <c r="O44" s="50"/>
      <c r="P44" s="44"/>
    </row>
    <row r="45" spans="1:16" x14ac:dyDescent="0.35">
      <c r="A45" s="40"/>
      <c r="B45" s="40"/>
      <c r="C45" s="41"/>
      <c r="D45" s="43"/>
      <c r="E45" s="43"/>
      <c r="F45" s="43"/>
      <c r="G45" s="43"/>
      <c r="H45" s="43"/>
      <c r="I45" s="84"/>
      <c r="J45" s="45"/>
      <c r="K45" s="152"/>
      <c r="L45" s="45"/>
      <c r="M45" s="46"/>
      <c r="N45" s="84"/>
      <c r="O45" s="50"/>
      <c r="P45" s="44"/>
    </row>
    <row r="46" spans="1:16" x14ac:dyDescent="0.35">
      <c r="A46" s="40"/>
      <c r="B46" s="40"/>
      <c r="C46" s="41"/>
      <c r="D46" s="43"/>
      <c r="E46" s="43"/>
      <c r="F46" s="43"/>
      <c r="G46" s="43"/>
      <c r="H46" s="43"/>
      <c r="I46" s="50"/>
      <c r="J46" s="45"/>
      <c r="K46" s="152"/>
      <c r="L46" s="45"/>
      <c r="M46" s="153"/>
      <c r="N46" s="84"/>
      <c r="O46" s="50"/>
      <c r="P46" s="44"/>
    </row>
    <row r="47" spans="1:16" x14ac:dyDescent="0.35">
      <c r="A47" s="40"/>
      <c r="B47" s="40"/>
      <c r="C47" s="41"/>
      <c r="D47" s="43"/>
      <c r="E47" s="43"/>
      <c r="F47" s="43"/>
      <c r="G47" s="43"/>
      <c r="H47" s="43"/>
      <c r="I47" s="50"/>
      <c r="J47" s="45"/>
      <c r="K47" s="152"/>
      <c r="L47" s="45"/>
      <c r="M47" s="46"/>
      <c r="N47" s="84"/>
      <c r="O47" s="50"/>
      <c r="P47" s="44"/>
    </row>
    <row r="48" spans="1:16" x14ac:dyDescent="0.35">
      <c r="A48" s="40"/>
      <c r="B48" s="154"/>
      <c r="C48" s="41"/>
      <c r="D48" s="43"/>
      <c r="E48" s="43"/>
      <c r="F48" s="44"/>
      <c r="G48" s="43"/>
      <c r="H48" s="43"/>
      <c r="I48" s="50"/>
      <c r="J48" s="45"/>
      <c r="K48" s="152"/>
      <c r="L48" s="45"/>
      <c r="M48" s="153"/>
      <c r="N48" s="84"/>
      <c r="O48" s="50"/>
      <c r="P48" s="44"/>
    </row>
    <row r="49" spans="1:17" x14ac:dyDescent="0.35">
      <c r="A49" s="40"/>
      <c r="B49" s="40"/>
      <c r="C49" s="41"/>
      <c r="D49" s="43"/>
      <c r="E49" s="43"/>
      <c r="F49" s="44"/>
      <c r="G49" s="43"/>
      <c r="H49" s="43"/>
      <c r="I49" s="50"/>
      <c r="J49" s="45"/>
      <c r="K49" s="152"/>
      <c r="L49" s="45"/>
      <c r="M49" s="46"/>
      <c r="N49" s="84"/>
      <c r="O49" s="50"/>
      <c r="P49" s="44"/>
    </row>
    <row r="50" spans="1:17" x14ac:dyDescent="0.35">
      <c r="A50" s="40"/>
      <c r="B50" s="154"/>
      <c r="C50" s="41"/>
      <c r="D50" s="43"/>
      <c r="E50" s="43"/>
      <c r="F50" s="44"/>
      <c r="G50" s="43"/>
      <c r="H50" s="43"/>
      <c r="I50" s="50"/>
      <c r="J50" s="45"/>
      <c r="K50" s="152"/>
      <c r="L50" s="45"/>
      <c r="M50" s="153"/>
      <c r="N50" s="84"/>
      <c r="O50" s="50"/>
      <c r="P50" s="44"/>
    </row>
    <row r="51" spans="1:17" x14ac:dyDescent="0.35">
      <c r="A51" s="40"/>
      <c r="B51" s="40"/>
      <c r="C51" s="40"/>
      <c r="D51" s="40"/>
      <c r="E51" s="86"/>
      <c r="F51" s="86"/>
      <c r="G51" s="86"/>
      <c r="H51" s="86"/>
      <c r="I51" s="155"/>
      <c r="J51" s="156"/>
      <c r="K51" s="157"/>
      <c r="L51" s="156"/>
      <c r="M51" s="158"/>
      <c r="N51" s="155"/>
      <c r="O51" s="159"/>
      <c r="P51" s="87"/>
    </row>
    <row r="52" spans="1:17" x14ac:dyDescent="0.35">
      <c r="A52" s="40"/>
      <c r="B52" s="154"/>
      <c r="C52" s="154"/>
      <c r="D52" s="40"/>
      <c r="E52" s="86"/>
      <c r="F52" s="86"/>
      <c r="G52" s="86"/>
      <c r="H52" s="86"/>
      <c r="I52" s="159"/>
      <c r="J52" s="156"/>
      <c r="K52" s="157"/>
      <c r="L52" s="156"/>
      <c r="M52" s="160"/>
      <c r="N52" s="155"/>
      <c r="O52" s="159"/>
      <c r="P52" s="87"/>
    </row>
    <row r="53" spans="1:17" x14ac:dyDescent="0.35">
      <c r="A53" s="40"/>
      <c r="B53" s="40"/>
      <c r="C53" s="40"/>
      <c r="D53" s="40"/>
      <c r="E53" s="86"/>
      <c r="F53" s="86"/>
      <c r="G53" s="86"/>
      <c r="H53" s="86"/>
      <c r="I53" s="155"/>
      <c r="J53" s="156"/>
      <c r="K53" s="157"/>
      <c r="L53" s="156"/>
      <c r="M53" s="158"/>
      <c r="N53" s="155"/>
      <c r="O53" s="159"/>
      <c r="P53" s="87"/>
      <c r="Q53" s="2"/>
    </row>
    <row r="54" spans="1:17" x14ac:dyDescent="0.35">
      <c r="A54" s="98"/>
      <c r="B54" s="98"/>
      <c r="C54" s="99"/>
      <c r="D54" s="93"/>
      <c r="E54" s="93"/>
      <c r="F54" s="161"/>
      <c r="G54" s="93"/>
      <c r="H54" s="93"/>
      <c r="I54" s="162"/>
      <c r="J54" s="163"/>
      <c r="K54" s="164"/>
      <c r="L54" s="165"/>
      <c r="M54" s="166"/>
      <c r="N54" s="167"/>
      <c r="O54" s="168"/>
      <c r="P54" s="169"/>
      <c r="Q54" s="109"/>
    </row>
    <row r="55" spans="1:17" x14ac:dyDescent="0.35">
      <c r="A55" s="110"/>
      <c r="B55" s="110"/>
      <c r="C55" s="326" t="s">
        <v>80</v>
      </c>
      <c r="D55" s="273"/>
      <c r="E55" s="273"/>
      <c r="F55" s="274"/>
      <c r="G55" s="112">
        <f>+G25+G22+G18+G14</f>
        <v>23</v>
      </c>
      <c r="H55" s="113"/>
      <c r="I55" s="114"/>
      <c r="J55" s="275"/>
      <c r="K55" s="275"/>
      <c r="L55" s="275"/>
      <c r="M55" s="327"/>
      <c r="N55" s="328"/>
      <c r="O55" s="275"/>
      <c r="P55" s="327"/>
    </row>
    <row r="56" spans="1:17" x14ac:dyDescent="0.35">
      <c r="B56" s="2"/>
      <c r="C56" s="117" t="s">
        <v>90</v>
      </c>
      <c r="D56" s="27"/>
      <c r="H56" s="2"/>
      <c r="I56" s="2"/>
      <c r="J56" s="2"/>
      <c r="K56" s="2"/>
      <c r="L56" s="2"/>
      <c r="M56" s="2"/>
      <c r="N56" s="2"/>
      <c r="O56" s="2"/>
      <c r="P56" s="2"/>
    </row>
    <row r="57" spans="1:17" x14ac:dyDescent="0.35">
      <c r="B57" s="2"/>
      <c r="C57" s="2"/>
      <c r="D57" s="2"/>
      <c r="I57" s="2"/>
      <c r="J57" s="2"/>
      <c r="M57" s="2"/>
      <c r="N57" s="2"/>
      <c r="O57" s="2"/>
      <c r="P57" s="2"/>
    </row>
    <row r="58" spans="1:17" x14ac:dyDescent="0.35">
      <c r="B58" s="2"/>
      <c r="C58" s="120" t="s">
        <v>82</v>
      </c>
      <c r="D58" s="2"/>
      <c r="M58" s="2"/>
      <c r="N58" s="2"/>
      <c r="O58" s="2"/>
      <c r="P58" s="2"/>
    </row>
    <row r="59" spans="1:17" x14ac:dyDescent="0.35">
      <c r="B59" s="2"/>
      <c r="C59" s="2"/>
      <c r="D59" s="2"/>
      <c r="M59" s="2"/>
      <c r="N59" s="2"/>
      <c r="O59" s="2"/>
      <c r="P59" s="2"/>
    </row>
    <row r="60" spans="1:17" x14ac:dyDescent="0.35">
      <c r="B60" s="2"/>
      <c r="C60" s="2"/>
      <c r="D60" s="2"/>
      <c r="M60" s="2"/>
      <c r="N60" s="2"/>
      <c r="O60" s="2"/>
      <c r="P60" s="2"/>
    </row>
    <row r="61" spans="1:17" x14ac:dyDescent="0.35">
      <c r="B61" s="2"/>
      <c r="C61" s="2"/>
      <c r="D61" s="122"/>
      <c r="E61" s="121"/>
      <c r="F61" s="121"/>
      <c r="G61" s="121"/>
      <c r="H61" s="121"/>
      <c r="I61" s="121"/>
      <c r="J61" s="121"/>
      <c r="K61" s="121"/>
      <c r="L61" s="121"/>
      <c r="M61" s="121"/>
      <c r="N61" s="121"/>
      <c r="O61" s="121"/>
      <c r="P61" s="121"/>
    </row>
    <row r="62" spans="1:17" x14ac:dyDescent="0.35">
      <c r="A62" s="124"/>
      <c r="B62" s="124"/>
      <c r="C62" s="124"/>
      <c r="D62" s="2"/>
    </row>
    <row r="63" spans="1:17" x14ac:dyDescent="0.35">
      <c r="C63" s="2"/>
      <c r="D63" s="2"/>
    </row>
    <row r="64" spans="1:17" x14ac:dyDescent="0.35">
      <c r="C64" s="2"/>
      <c r="D64" s="2"/>
    </row>
    <row r="65" spans="3:16" x14ac:dyDescent="0.35">
      <c r="C65" s="2"/>
      <c r="D65" s="2"/>
    </row>
    <row r="66" spans="3:16" x14ac:dyDescent="0.35">
      <c r="C66" s="2"/>
      <c r="D66" s="2"/>
    </row>
    <row r="67" spans="3:16" x14ac:dyDescent="0.35">
      <c r="C67" s="2"/>
      <c r="D67" s="2"/>
    </row>
    <row r="71" spans="3:16" x14ac:dyDescent="0.35">
      <c r="M71" s="2"/>
      <c r="N71" s="2"/>
      <c r="O71" s="2"/>
      <c r="P71" s="2"/>
    </row>
    <row r="72" spans="3:16" x14ac:dyDescent="0.35">
      <c r="M72" s="2"/>
      <c r="N72" s="2"/>
      <c r="O72" s="2"/>
      <c r="P72" s="2"/>
    </row>
  </sheetData>
  <mergeCells count="24">
    <mergeCell ref="E1:M1"/>
    <mergeCell ref="E2:F2"/>
    <mergeCell ref="C4:H4"/>
    <mergeCell ref="C5:H5"/>
    <mergeCell ref="C6:H6"/>
    <mergeCell ref="C7:H7"/>
    <mergeCell ref="C8:H8"/>
    <mergeCell ref="K8:M8"/>
    <mergeCell ref="A9:A12"/>
    <mergeCell ref="B9:B12"/>
    <mergeCell ref="C9:C12"/>
    <mergeCell ref="D9:D12"/>
    <mergeCell ref="E9:E12"/>
    <mergeCell ref="F9:F12"/>
    <mergeCell ref="G9:G12"/>
    <mergeCell ref="H9:H12"/>
    <mergeCell ref="I9:P10"/>
    <mergeCell ref="I11:M11"/>
    <mergeCell ref="N11:P11"/>
    <mergeCell ref="A13:B13"/>
    <mergeCell ref="C13:P13"/>
    <mergeCell ref="C55:F55"/>
    <mergeCell ref="J55:M55"/>
    <mergeCell ref="N55:P55"/>
  </mergeCells>
  <dataValidations disablePrompts="1" count="2">
    <dataValidation type="list" allowBlank="1" showInputMessage="1" showErrorMessage="1" sqref="K7" xr:uid="{00C20023-0028-43D4-A43B-00440065000F}">
      <formula1>"Régime Formation,Formation Initiale,Formation Continue,Formation Initiale/Formation Continue"</formula1>
    </dataValidation>
    <dataValidation type="list" allowBlank="1" showInputMessage="1" showErrorMessage="1" sqref="N8 M7:M8 K8:L8" xr:uid="{0020005B-000A-478D-A5CC-00210063002B}">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61"/>
  <sheetViews>
    <sheetView tabSelected="1" topLeftCell="C1" zoomScale="90" zoomScaleNormal="90" workbookViewId="0">
      <selection activeCell="M3" sqref="M3"/>
    </sheetView>
  </sheetViews>
  <sheetFormatPr baseColWidth="10" defaultRowHeight="14.5" x14ac:dyDescent="0.35"/>
  <cols>
    <col min="1" max="2" width="19.36328125" customWidth="1"/>
    <col min="3" max="3" width="57.36328125" customWidth="1"/>
    <col min="4" max="5" width="10.54296875" customWidth="1"/>
    <col min="6" max="6" width="10" customWidth="1"/>
    <col min="7" max="7" width="7.08984375" customWidth="1"/>
    <col min="8" max="8" width="6.90625" customWidth="1"/>
    <col min="9" max="9" width="11.453125" customWidth="1"/>
    <col min="10" max="10" width="20.90625" customWidth="1"/>
    <col min="11" max="11" width="8.54296875" customWidth="1"/>
    <col min="12" max="12" width="9.36328125" customWidth="1"/>
    <col min="13" max="16" width="8.54296875" customWidth="1"/>
    <col min="17" max="17" width="8.08984375" customWidth="1"/>
    <col min="18" max="20" width="6.90625" customWidth="1"/>
  </cols>
  <sheetData>
    <row r="1" spans="1:20" ht="15" customHeight="1" x14ac:dyDescent="0.35">
      <c r="G1" s="170" t="s">
        <v>0</v>
      </c>
      <c r="H1" s="170"/>
      <c r="I1" s="170"/>
      <c r="J1" s="170"/>
      <c r="K1" s="170"/>
      <c r="L1" s="170"/>
      <c r="M1" s="170"/>
      <c r="N1" s="1"/>
      <c r="O1" s="1"/>
      <c r="P1" s="1"/>
    </row>
    <row r="2" spans="1:20" ht="15" customHeight="1" x14ac:dyDescent="0.35">
      <c r="G2" s="1"/>
      <c r="H2" s="1"/>
      <c r="I2" s="1"/>
      <c r="J2" s="1"/>
      <c r="K2" s="1"/>
      <c r="L2" s="1"/>
      <c r="M2" s="1"/>
      <c r="N2" s="1"/>
      <c r="O2" s="1"/>
      <c r="P2" s="1"/>
    </row>
    <row r="3" spans="1:20" x14ac:dyDescent="0.35">
      <c r="C3" s="2"/>
      <c r="D3" s="2"/>
      <c r="E3" s="2"/>
      <c r="F3" s="294" t="s">
        <v>1</v>
      </c>
      <c r="G3" s="294"/>
      <c r="H3" s="2" t="str">
        <f>+'Sem. 5 Eval. initiale'!H3</f>
        <v>Grenoble IAE</v>
      </c>
      <c r="I3" s="2"/>
      <c r="J3" s="2"/>
      <c r="K3" s="2"/>
      <c r="L3" s="2"/>
      <c r="M3" s="171" t="s">
        <v>293</v>
      </c>
      <c r="N3" s="2"/>
      <c r="O3" s="2"/>
      <c r="P3" s="2"/>
    </row>
    <row r="4" spans="1:20" ht="19.5" customHeight="1" x14ac:dyDescent="0.35">
      <c r="C4" s="2"/>
      <c r="D4" s="2"/>
      <c r="E4" s="2"/>
      <c r="F4" s="2"/>
      <c r="G4" s="2"/>
      <c r="H4" s="2"/>
      <c r="I4" s="2"/>
      <c r="J4" s="2"/>
      <c r="K4" s="2"/>
      <c r="L4" s="2"/>
      <c r="M4" s="2"/>
      <c r="N4" s="2"/>
      <c r="O4" s="2"/>
      <c r="P4" s="2"/>
      <c r="Q4" s="2"/>
      <c r="R4" s="2"/>
      <c r="S4" s="2"/>
      <c r="T4" s="2"/>
    </row>
    <row r="5" spans="1:20" x14ac:dyDescent="0.35">
      <c r="C5" s="321" t="str">
        <f>+'Sem. 5 Eval. initiale'!C5:I5</f>
        <v>Année de la Formation/Domaine/Mention : L3 DEG ECONOMIE-GESTION</v>
      </c>
      <c r="D5" s="322"/>
      <c r="E5" s="322"/>
      <c r="F5" s="322"/>
      <c r="G5" s="322"/>
      <c r="H5" s="322"/>
      <c r="I5" s="322"/>
      <c r="J5" s="3" t="str">
        <f>+'Sem. 5 Eval. initiale'!J5</f>
        <v>Code Diplôme : JJLECG1</v>
      </c>
      <c r="K5" s="3" t="str">
        <f>+'Sem. 5 Eval. initiale'!K5</f>
        <v xml:space="preserve">Date approbation Conseil composante : </v>
      </c>
      <c r="L5" s="4"/>
      <c r="M5" s="4"/>
      <c r="N5" s="5"/>
      <c r="O5" s="5"/>
      <c r="P5" s="5"/>
      <c r="Q5" s="5"/>
      <c r="R5" s="5"/>
      <c r="S5" s="5"/>
      <c r="T5" s="6"/>
    </row>
    <row r="6" spans="1:20" x14ac:dyDescent="0.35">
      <c r="C6" s="293" t="str">
        <f>+'Sem. 5 Eval. initiale'!C6:I6</f>
        <v>Parcours-type : Management (Grenoble)</v>
      </c>
      <c r="D6" s="294"/>
      <c r="E6" s="294"/>
      <c r="F6" s="294"/>
      <c r="G6" s="294"/>
      <c r="H6" s="294"/>
      <c r="I6" s="294"/>
      <c r="J6" s="7" t="str">
        <f>+'Sem. 5 Eval. initiale'!J6</f>
        <v>Code VDI : 106</v>
      </c>
      <c r="K6" s="8" t="str">
        <f>+'Sem. 5 Eval. initiale'!K6</f>
        <v xml:space="preserve">Date approbation CFVU ou CSPM : </v>
      </c>
      <c r="L6" s="127"/>
      <c r="M6" s="127"/>
      <c r="N6" s="10"/>
      <c r="O6" s="10"/>
      <c r="P6" s="10"/>
      <c r="Q6" s="10"/>
      <c r="R6" s="10"/>
      <c r="S6" s="10"/>
      <c r="T6" s="11"/>
    </row>
    <row r="7" spans="1:20" x14ac:dyDescent="0.35">
      <c r="C7" s="293" t="str">
        <f>+'Sem. 5 Eval. initiale'!C7:I7</f>
        <v>Parcours pédagogique (le cas échéant) : English Track</v>
      </c>
      <c r="D7" s="294"/>
      <c r="E7" s="294"/>
      <c r="F7" s="294"/>
      <c r="G7" s="294"/>
      <c r="H7" s="294"/>
      <c r="I7" s="294"/>
      <c r="J7" s="8" t="str">
        <f>+'Sem. 5 Eval. initiale'!J7</f>
        <v>Code Etape : JJL3EG</v>
      </c>
      <c r="K7" s="7" t="str">
        <f>+'Sem. 5 Eval. initiale'!K7</f>
        <v>N° de version dans l'accréditation : 4</v>
      </c>
      <c r="L7" s="9"/>
      <c r="M7" s="9"/>
      <c r="N7" s="10"/>
      <c r="O7" s="10"/>
      <c r="P7" s="10"/>
      <c r="Q7" s="10"/>
      <c r="R7" s="10"/>
      <c r="S7" s="10"/>
      <c r="T7" s="11"/>
    </row>
    <row r="8" spans="1:20" x14ac:dyDescent="0.35">
      <c r="C8" s="293" t="str">
        <f>+'Sem. 5 Eval. initiale'!C8:I8</f>
        <v>Responsable de la Formation : Nadine LYNN-MARTINSONS</v>
      </c>
      <c r="D8" s="294"/>
      <c r="E8" s="294"/>
      <c r="F8" s="294"/>
      <c r="G8" s="294"/>
      <c r="H8" s="294"/>
      <c r="I8" s="294"/>
      <c r="J8" s="7" t="str">
        <f>+'Sem. 5 Eval. initiale'!J8</f>
        <v>Code VET : 211</v>
      </c>
      <c r="K8" s="12" t="str">
        <f>+'Sem. 5 Eval. initiale'!K8</f>
        <v>Formation Initiale/Formation Continue</v>
      </c>
      <c r="L8" s="13"/>
      <c r="M8" s="14"/>
      <c r="N8" s="10"/>
      <c r="O8" s="10"/>
      <c r="P8" s="10"/>
      <c r="Q8" s="10"/>
      <c r="R8" s="10"/>
      <c r="S8" s="10"/>
      <c r="T8" s="11"/>
    </row>
    <row r="9" spans="1:20" x14ac:dyDescent="0.35">
      <c r="A9" s="15"/>
      <c r="C9" s="295" t="str">
        <f>+'Sem. 5 Eval. initiale'!C9:I9</f>
        <v>Responsable de l'Année : Nadine LYNN-MARTINSONS</v>
      </c>
      <c r="D9" s="296"/>
      <c r="E9" s="296"/>
      <c r="F9" s="296"/>
      <c r="G9" s="296"/>
      <c r="H9" s="296"/>
      <c r="I9" s="296"/>
      <c r="J9" s="17"/>
      <c r="K9" s="297" t="str">
        <f>+'Sem. 5 Eval. initiale'!K9</f>
        <v>Présentiel</v>
      </c>
      <c r="L9" s="298">
        <f>+'Sem. 5 Eval. initiale'!L9</f>
        <v>0</v>
      </c>
      <c r="M9" s="298">
        <f>+'Sem. 5 Eval. initiale'!M9</f>
        <v>0</v>
      </c>
      <c r="N9" s="18"/>
      <c r="O9" s="18"/>
      <c r="P9" s="18"/>
      <c r="Q9" s="18"/>
      <c r="R9" s="18"/>
      <c r="S9" s="18"/>
      <c r="T9" s="19"/>
    </row>
    <row r="10" spans="1:20" ht="15" customHeight="1" x14ac:dyDescent="0.35">
      <c r="A10" s="299" t="s">
        <v>15</v>
      </c>
      <c r="B10" s="302" t="s">
        <v>16</v>
      </c>
      <c r="C10" s="305" t="s">
        <v>17</v>
      </c>
      <c r="D10" s="308" t="s">
        <v>18</v>
      </c>
      <c r="E10" s="308" t="s">
        <v>19</v>
      </c>
      <c r="F10" s="308" t="s">
        <v>20</v>
      </c>
      <c r="G10" s="308" t="s">
        <v>21</v>
      </c>
      <c r="H10" s="311" t="s">
        <v>22</v>
      </c>
      <c r="I10" s="308" t="s">
        <v>23</v>
      </c>
      <c r="J10" s="314" t="s">
        <v>24</v>
      </c>
      <c r="K10" s="315"/>
      <c r="L10" s="315"/>
      <c r="M10" s="315"/>
      <c r="N10" s="315"/>
      <c r="O10" s="315"/>
      <c r="P10" s="316"/>
      <c r="Q10" s="276" t="s">
        <v>25</v>
      </c>
      <c r="R10" s="277"/>
      <c r="S10" s="277"/>
      <c r="T10" s="278"/>
    </row>
    <row r="11" spans="1:20" ht="15.75" customHeight="1" x14ac:dyDescent="0.35">
      <c r="A11" s="300"/>
      <c r="B11" s="303"/>
      <c r="C11" s="306"/>
      <c r="D11" s="309"/>
      <c r="E11" s="309"/>
      <c r="F11" s="309"/>
      <c r="G11" s="309"/>
      <c r="H11" s="312"/>
      <c r="I11" s="312"/>
      <c r="J11" s="317"/>
      <c r="K11" s="318"/>
      <c r="L11" s="318"/>
      <c r="M11" s="318"/>
      <c r="N11" s="318"/>
      <c r="O11" s="318"/>
      <c r="P11" s="319"/>
      <c r="Q11" s="279"/>
      <c r="R11" s="280"/>
      <c r="S11" s="280"/>
      <c r="T11" s="281"/>
    </row>
    <row r="12" spans="1:20" ht="15.75" customHeight="1" x14ac:dyDescent="0.35">
      <c r="A12" s="300"/>
      <c r="B12" s="303"/>
      <c r="C12" s="306"/>
      <c r="D12" s="309"/>
      <c r="E12" s="309"/>
      <c r="F12" s="309"/>
      <c r="G12" s="309"/>
      <c r="H12" s="312"/>
      <c r="I12" s="312"/>
      <c r="J12" s="282" t="s">
        <v>26</v>
      </c>
      <c r="K12" s="283"/>
      <c r="L12" s="283"/>
      <c r="M12" s="283"/>
      <c r="N12" s="282" t="s">
        <v>27</v>
      </c>
      <c r="O12" s="283"/>
      <c r="P12" s="284"/>
      <c r="Q12" s="285" t="s">
        <v>28</v>
      </c>
      <c r="R12" s="287" t="s">
        <v>29</v>
      </c>
      <c r="S12" s="289" t="s">
        <v>30</v>
      </c>
      <c r="T12" s="291" t="s">
        <v>31</v>
      </c>
    </row>
    <row r="13" spans="1:20" ht="72" customHeight="1" x14ac:dyDescent="0.35">
      <c r="A13" s="301"/>
      <c r="B13" s="304"/>
      <c r="C13" s="307"/>
      <c r="D13" s="310"/>
      <c r="E13" s="310"/>
      <c r="F13" s="310"/>
      <c r="G13" s="310"/>
      <c r="H13" s="313"/>
      <c r="I13" s="313"/>
      <c r="J13" s="20" t="s">
        <v>32</v>
      </c>
      <c r="K13" s="21" t="s">
        <v>33</v>
      </c>
      <c r="L13" s="22" t="s">
        <v>34</v>
      </c>
      <c r="M13" s="23" t="s">
        <v>35</v>
      </c>
      <c r="N13" s="24" t="s">
        <v>36</v>
      </c>
      <c r="O13" s="25" t="s">
        <v>37</v>
      </c>
      <c r="P13" s="26" t="s">
        <v>38</v>
      </c>
      <c r="Q13" s="286"/>
      <c r="R13" s="288"/>
      <c r="S13" s="290"/>
      <c r="T13" s="292"/>
    </row>
    <row r="14" spans="1:20" ht="15" thickBot="1" x14ac:dyDescent="0.4">
      <c r="A14" s="269"/>
      <c r="B14" s="270"/>
      <c r="C14" s="271" t="s">
        <v>91</v>
      </c>
      <c r="D14" s="271"/>
      <c r="E14" s="271"/>
      <c r="F14" s="271"/>
      <c r="G14" s="271"/>
      <c r="H14" s="271"/>
      <c r="I14" s="271"/>
      <c r="J14" s="271"/>
      <c r="K14" s="271"/>
      <c r="L14" s="271"/>
      <c r="M14" s="271"/>
      <c r="N14" s="271"/>
      <c r="O14" s="271"/>
      <c r="P14" s="271"/>
      <c r="Q14" s="271"/>
      <c r="R14" s="271"/>
      <c r="S14" s="271"/>
      <c r="T14" s="272"/>
    </row>
    <row r="15" spans="1:20" s="35" customFormat="1" x14ac:dyDescent="0.35">
      <c r="A15" s="29"/>
      <c r="B15" s="29"/>
      <c r="C15" s="32" t="s">
        <v>240</v>
      </c>
      <c r="D15" s="30"/>
      <c r="E15" s="30"/>
      <c r="F15" s="30" t="s">
        <v>241</v>
      </c>
      <c r="G15" s="30" t="s">
        <v>242</v>
      </c>
      <c r="H15" s="30">
        <v>30</v>
      </c>
      <c r="I15" s="30"/>
      <c r="J15" s="239"/>
      <c r="K15" s="240"/>
      <c r="L15" s="33"/>
      <c r="M15" s="34"/>
      <c r="Q15" s="241"/>
      <c r="R15" s="242"/>
      <c r="S15" s="38"/>
      <c r="T15" s="243"/>
    </row>
    <row r="16" spans="1:20" s="35" customFormat="1" x14ac:dyDescent="0.35">
      <c r="A16" s="244"/>
      <c r="B16" s="219"/>
      <c r="C16" s="62" t="s">
        <v>243</v>
      </c>
      <c r="D16" s="245"/>
      <c r="E16" s="245"/>
      <c r="F16" s="245" t="s">
        <v>244</v>
      </c>
      <c r="G16" s="246" t="s">
        <v>42</v>
      </c>
      <c r="H16" s="63">
        <v>30</v>
      </c>
      <c r="I16" s="245">
        <v>30</v>
      </c>
      <c r="J16" s="247"/>
      <c r="K16" s="248"/>
      <c r="L16" s="249"/>
      <c r="M16" s="250"/>
      <c r="N16" s="251"/>
      <c r="O16" s="251"/>
      <c r="P16" s="251"/>
      <c r="Q16" s="252"/>
      <c r="R16" s="253"/>
      <c r="S16" s="254"/>
      <c r="T16" s="255"/>
    </row>
    <row r="17" spans="1:20" s="139" customFormat="1" x14ac:dyDescent="0.35">
      <c r="A17" s="190" t="s">
        <v>282</v>
      </c>
      <c r="B17" s="41"/>
      <c r="C17" s="41" t="s">
        <v>245</v>
      </c>
      <c r="D17" s="43"/>
      <c r="E17" s="43"/>
      <c r="F17" s="43" t="s">
        <v>246</v>
      </c>
      <c r="G17" s="206"/>
      <c r="H17" s="43">
        <v>24</v>
      </c>
      <c r="I17" s="206">
        <v>24</v>
      </c>
      <c r="J17" s="175"/>
      <c r="K17" s="46"/>
      <c r="L17" s="209"/>
      <c r="M17" s="256"/>
      <c r="N17" s="223"/>
      <c r="O17" s="223"/>
      <c r="P17" s="148" t="s">
        <v>48</v>
      </c>
      <c r="Q17" s="192"/>
      <c r="R17" s="208"/>
      <c r="S17" s="52"/>
      <c r="T17" s="234"/>
    </row>
    <row r="18" spans="1:20" s="139" customFormat="1" x14ac:dyDescent="0.35">
      <c r="A18" s="190" t="s">
        <v>288</v>
      </c>
      <c r="B18" s="41"/>
      <c r="C18" s="41" t="s">
        <v>110</v>
      </c>
      <c r="D18" s="43"/>
      <c r="E18" s="43"/>
      <c r="F18" s="43" t="s">
        <v>111</v>
      </c>
      <c r="G18" s="43"/>
      <c r="H18" s="43">
        <v>6</v>
      </c>
      <c r="I18" s="43">
        <v>6</v>
      </c>
      <c r="J18" s="45" t="s">
        <v>112</v>
      </c>
      <c r="K18" s="46">
        <v>1</v>
      </c>
      <c r="L18" s="45"/>
      <c r="M18" s="44"/>
      <c r="N18" s="49"/>
      <c r="O18" s="49"/>
      <c r="P18" s="50" t="s">
        <v>48</v>
      </c>
      <c r="Q18" s="192"/>
      <c r="R18" s="208"/>
      <c r="S18" s="52"/>
      <c r="T18" s="234"/>
    </row>
    <row r="19" spans="1:20" s="35" customFormat="1" x14ac:dyDescent="0.35">
      <c r="A19" s="62"/>
      <c r="B19" s="62"/>
      <c r="C19" s="62" t="s">
        <v>247</v>
      </c>
      <c r="D19" s="63"/>
      <c r="E19" s="63"/>
      <c r="F19" s="63" t="s">
        <v>248</v>
      </c>
      <c r="G19" s="81" t="s">
        <v>242</v>
      </c>
      <c r="H19" s="63">
        <v>30</v>
      </c>
      <c r="I19" s="63">
        <v>30</v>
      </c>
      <c r="J19" s="65"/>
      <c r="K19" s="66"/>
      <c r="L19" s="65"/>
      <c r="M19" s="81"/>
      <c r="N19" s="257"/>
      <c r="O19" s="257"/>
      <c r="P19" s="257"/>
      <c r="Q19" s="252"/>
      <c r="R19" s="253"/>
      <c r="S19" s="71"/>
      <c r="T19" s="258"/>
    </row>
    <row r="20" spans="1:20" s="27" customFormat="1" x14ac:dyDescent="0.35">
      <c r="A20" s="159"/>
      <c r="B20" s="61"/>
      <c r="C20" s="61" t="s">
        <v>92</v>
      </c>
      <c r="D20" s="181"/>
      <c r="E20" s="181"/>
      <c r="F20" s="181" t="s">
        <v>93</v>
      </c>
      <c r="G20" s="181" t="s">
        <v>42</v>
      </c>
      <c r="H20" s="181">
        <v>9</v>
      </c>
      <c r="I20" s="181">
        <v>9</v>
      </c>
      <c r="J20" s="233"/>
      <c r="K20" s="183"/>
      <c r="L20" s="47"/>
      <c r="M20" s="48"/>
      <c r="N20" s="49"/>
      <c r="O20" s="49"/>
      <c r="P20" s="49"/>
      <c r="Q20" s="192"/>
      <c r="R20" s="185"/>
      <c r="S20" s="185">
        <v>72</v>
      </c>
      <c r="T20" s="234"/>
    </row>
    <row r="21" spans="1:20" s="27" customFormat="1" x14ac:dyDescent="0.35">
      <c r="A21" s="238" t="s">
        <v>282</v>
      </c>
      <c r="B21" s="61"/>
      <c r="C21" s="41" t="s">
        <v>94</v>
      </c>
      <c r="D21" s="43" t="s">
        <v>44</v>
      </c>
      <c r="E21" s="43" t="s">
        <v>45</v>
      </c>
      <c r="F21" s="43" t="s">
        <v>95</v>
      </c>
      <c r="G21" s="87"/>
      <c r="H21" s="86">
        <v>3</v>
      </c>
      <c r="I21" s="86">
        <v>3</v>
      </c>
      <c r="J21" s="235" t="s">
        <v>89</v>
      </c>
      <c r="K21" s="236">
        <v>0.5</v>
      </c>
      <c r="L21" s="45" t="s">
        <v>53</v>
      </c>
      <c r="M21" s="57">
        <v>0.5</v>
      </c>
      <c r="N21" s="50"/>
      <c r="O21" s="50"/>
      <c r="P21" s="50" t="s">
        <v>48</v>
      </c>
      <c r="Q21" s="51"/>
      <c r="R21" s="92"/>
      <c r="S21" s="92">
        <v>24</v>
      </c>
      <c r="T21" s="177"/>
    </row>
    <row r="22" spans="1:20" s="27" customFormat="1" x14ac:dyDescent="0.35">
      <c r="A22" s="238" t="s">
        <v>282</v>
      </c>
      <c r="B22" s="173"/>
      <c r="C22" s="41" t="s">
        <v>96</v>
      </c>
      <c r="D22" s="43" t="s">
        <v>44</v>
      </c>
      <c r="E22" s="43" t="s">
        <v>45</v>
      </c>
      <c r="F22" s="43" t="s">
        <v>97</v>
      </c>
      <c r="G22" s="178"/>
      <c r="H22" s="43">
        <v>3</v>
      </c>
      <c r="I22" s="43">
        <v>3</v>
      </c>
      <c r="J22" s="45" t="s">
        <v>89</v>
      </c>
      <c r="K22" s="57">
        <v>0.5</v>
      </c>
      <c r="L22" s="45" t="s">
        <v>53</v>
      </c>
      <c r="M22" s="176">
        <v>0.5</v>
      </c>
      <c r="N22" s="50"/>
      <c r="O22" s="50"/>
      <c r="P22" s="50" t="s">
        <v>48</v>
      </c>
      <c r="Q22" s="51"/>
      <c r="R22" s="52"/>
      <c r="S22" s="52">
        <v>24</v>
      </c>
      <c r="T22" s="179"/>
    </row>
    <row r="23" spans="1:20" s="2" customFormat="1" x14ac:dyDescent="0.35">
      <c r="A23" s="238" t="s">
        <v>288</v>
      </c>
      <c r="B23" s="154"/>
      <c r="C23" s="41" t="s">
        <v>98</v>
      </c>
      <c r="D23" s="86"/>
      <c r="E23" s="42"/>
      <c r="F23" s="43" t="s">
        <v>99</v>
      </c>
      <c r="G23" s="43"/>
      <c r="H23" s="43">
        <v>3</v>
      </c>
      <c r="I23" s="43">
        <v>3</v>
      </c>
      <c r="J23" s="45" t="s">
        <v>89</v>
      </c>
      <c r="K23" s="57">
        <v>1</v>
      </c>
      <c r="L23" s="175"/>
      <c r="M23" s="44"/>
      <c r="N23" s="50"/>
      <c r="O23" s="50"/>
      <c r="P23" s="50"/>
      <c r="Q23" s="51"/>
      <c r="R23" s="52"/>
      <c r="S23" s="52">
        <v>24</v>
      </c>
      <c r="T23" s="179"/>
    </row>
    <row r="24" spans="1:20" s="27" customFormat="1" x14ac:dyDescent="0.35">
      <c r="A24" s="180"/>
      <c r="B24" s="61"/>
      <c r="C24" s="62" t="s">
        <v>100</v>
      </c>
      <c r="D24" s="181"/>
      <c r="E24" s="64"/>
      <c r="F24" s="63" t="s">
        <v>101</v>
      </c>
      <c r="G24" s="63" t="s">
        <v>42</v>
      </c>
      <c r="H24" s="63">
        <v>9</v>
      </c>
      <c r="I24" s="63">
        <v>9</v>
      </c>
      <c r="J24" s="65"/>
      <c r="K24" s="81"/>
      <c r="L24" s="45"/>
      <c r="M24" s="182"/>
      <c r="N24" s="50"/>
      <c r="O24" s="50"/>
      <c r="P24" s="50"/>
      <c r="Q24" s="51"/>
      <c r="R24" s="71"/>
      <c r="S24" s="71">
        <v>72</v>
      </c>
      <c r="T24" s="179"/>
    </row>
    <row r="25" spans="1:20" s="2" customFormat="1" x14ac:dyDescent="0.35">
      <c r="A25" s="238" t="s">
        <v>282</v>
      </c>
      <c r="B25" s="40"/>
      <c r="C25" s="40" t="s">
        <v>102</v>
      </c>
      <c r="D25" s="43" t="s">
        <v>44</v>
      </c>
      <c r="E25" s="43" t="s">
        <v>45</v>
      </c>
      <c r="F25" s="86" t="s">
        <v>103</v>
      </c>
      <c r="G25" s="43" t="s">
        <v>42</v>
      </c>
      <c r="H25" s="86">
        <v>3</v>
      </c>
      <c r="I25" s="86">
        <v>3</v>
      </c>
      <c r="J25" s="156" t="s">
        <v>89</v>
      </c>
      <c r="K25" s="174">
        <v>0.5</v>
      </c>
      <c r="L25" s="45" t="s">
        <v>53</v>
      </c>
      <c r="M25" s="176">
        <v>0.5</v>
      </c>
      <c r="N25" s="50"/>
      <c r="O25" s="50"/>
      <c r="P25" s="50" t="s">
        <v>48</v>
      </c>
      <c r="Q25" s="51"/>
      <c r="R25" s="92"/>
      <c r="S25" s="92">
        <v>24</v>
      </c>
      <c r="T25" s="179"/>
    </row>
    <row r="26" spans="1:20" s="73" customFormat="1" x14ac:dyDescent="0.35">
      <c r="A26" s="237" t="s">
        <v>282</v>
      </c>
      <c r="B26" s="74"/>
      <c r="C26" s="40" t="s">
        <v>104</v>
      </c>
      <c r="D26" s="43" t="s">
        <v>44</v>
      </c>
      <c r="E26" s="43" t="s">
        <v>45</v>
      </c>
      <c r="F26" s="86" t="s">
        <v>105</v>
      </c>
      <c r="G26" s="43" t="s">
        <v>42</v>
      </c>
      <c r="H26" s="86">
        <v>3</v>
      </c>
      <c r="I26" s="86">
        <v>3</v>
      </c>
      <c r="J26" s="156" t="s">
        <v>89</v>
      </c>
      <c r="K26" s="174">
        <v>0.5</v>
      </c>
      <c r="L26" s="45" t="s">
        <v>53</v>
      </c>
      <c r="M26" s="176">
        <v>0.5</v>
      </c>
      <c r="N26" s="50"/>
      <c r="O26" s="50"/>
      <c r="P26" s="50" t="s">
        <v>48</v>
      </c>
      <c r="Q26" s="51"/>
      <c r="R26" s="92"/>
      <c r="S26" s="92">
        <v>24</v>
      </c>
      <c r="T26" s="177"/>
    </row>
    <row r="27" spans="1:20" s="2" customFormat="1" x14ac:dyDescent="0.35">
      <c r="A27" s="237" t="s">
        <v>282</v>
      </c>
      <c r="B27" s="40"/>
      <c r="C27" s="40" t="s">
        <v>106</v>
      </c>
      <c r="D27" s="43" t="s">
        <v>44</v>
      </c>
      <c r="E27" s="43" t="s">
        <v>45</v>
      </c>
      <c r="F27" s="86" t="s">
        <v>107</v>
      </c>
      <c r="G27" s="44" t="s">
        <v>42</v>
      </c>
      <c r="H27" s="86">
        <v>3</v>
      </c>
      <c r="I27" s="86">
        <v>3</v>
      </c>
      <c r="J27" s="156" t="s">
        <v>89</v>
      </c>
      <c r="K27" s="174">
        <v>0.5</v>
      </c>
      <c r="L27" s="45" t="s">
        <v>53</v>
      </c>
      <c r="M27" s="176">
        <v>0.5</v>
      </c>
      <c r="N27" s="50"/>
      <c r="O27" s="50"/>
      <c r="P27" s="50" t="s">
        <v>48</v>
      </c>
      <c r="Q27" s="51"/>
      <c r="R27" s="92"/>
      <c r="S27" s="92">
        <v>24</v>
      </c>
      <c r="T27" s="177"/>
    </row>
    <row r="28" spans="1:20" s="27" customFormat="1" x14ac:dyDescent="0.35">
      <c r="A28" s="74"/>
      <c r="B28" s="61"/>
      <c r="C28" s="61" t="s">
        <v>108</v>
      </c>
      <c r="D28" s="181"/>
      <c r="E28" s="181"/>
      <c r="F28" s="181" t="s">
        <v>109</v>
      </c>
      <c r="G28" s="183" t="s">
        <v>42</v>
      </c>
      <c r="H28" s="181">
        <v>9</v>
      </c>
      <c r="I28" s="181">
        <v>9</v>
      </c>
      <c r="J28" s="184"/>
      <c r="K28" s="183"/>
      <c r="L28" s="45"/>
      <c r="M28" s="44"/>
      <c r="N28" s="50"/>
      <c r="O28" s="50"/>
      <c r="P28" s="50"/>
      <c r="Q28" s="51"/>
      <c r="R28" s="185"/>
      <c r="S28" s="185"/>
      <c r="T28" s="177"/>
    </row>
    <row r="29" spans="1:20" s="2" customFormat="1" x14ac:dyDescent="0.35">
      <c r="A29" s="40" t="s">
        <v>288</v>
      </c>
      <c r="B29" s="40"/>
      <c r="C29" s="40" t="s">
        <v>110</v>
      </c>
      <c r="D29" s="86"/>
      <c r="E29" s="86"/>
      <c r="F29" s="86" t="s">
        <v>111</v>
      </c>
      <c r="G29" s="86"/>
      <c r="H29" s="86">
        <v>6</v>
      </c>
      <c r="I29" s="86">
        <v>6</v>
      </c>
      <c r="J29" s="156" t="s">
        <v>112</v>
      </c>
      <c r="K29" s="57">
        <v>1</v>
      </c>
      <c r="L29" s="45"/>
      <c r="M29" s="57"/>
      <c r="N29" s="50"/>
      <c r="O29" s="50"/>
      <c r="P29" s="50" t="s">
        <v>48</v>
      </c>
      <c r="Q29" s="51"/>
      <c r="R29" s="92"/>
      <c r="S29" s="92"/>
      <c r="T29" s="177"/>
    </row>
    <row r="30" spans="1:20" s="2" customFormat="1" x14ac:dyDescent="0.35">
      <c r="A30" s="238" t="s">
        <v>289</v>
      </c>
      <c r="B30" s="40"/>
      <c r="C30" s="40" t="s">
        <v>113</v>
      </c>
      <c r="D30" s="86"/>
      <c r="E30" s="86"/>
      <c r="F30" s="86" t="s">
        <v>114</v>
      </c>
      <c r="G30" s="86"/>
      <c r="H30" s="86">
        <v>3</v>
      </c>
      <c r="I30" s="86">
        <v>3</v>
      </c>
      <c r="J30" s="156"/>
      <c r="K30" s="87"/>
      <c r="L30" s="45" t="s">
        <v>115</v>
      </c>
      <c r="M30" s="57">
        <v>1</v>
      </c>
      <c r="N30" s="50"/>
      <c r="O30" s="50"/>
      <c r="P30" s="50"/>
      <c r="Q30" s="51"/>
      <c r="R30" s="92"/>
      <c r="S30" s="92"/>
      <c r="T30" s="177"/>
    </row>
    <row r="31" spans="1:20" s="2" customFormat="1" x14ac:dyDescent="0.35">
      <c r="A31" s="40"/>
      <c r="B31" s="93"/>
      <c r="C31" s="61" t="s">
        <v>116</v>
      </c>
      <c r="D31" s="181"/>
      <c r="E31" s="181"/>
      <c r="F31" s="181" t="s">
        <v>117</v>
      </c>
      <c r="G31" s="181" t="s">
        <v>42</v>
      </c>
      <c r="H31" s="181">
        <v>3</v>
      </c>
      <c r="I31" s="181">
        <v>3</v>
      </c>
      <c r="J31" s="184"/>
      <c r="K31" s="183"/>
      <c r="L31" s="186"/>
      <c r="M31" s="57"/>
      <c r="N31" s="50"/>
      <c r="O31" s="50"/>
      <c r="P31" s="148"/>
      <c r="Q31" s="51"/>
      <c r="R31" s="185">
        <v>48</v>
      </c>
      <c r="S31" s="185"/>
      <c r="T31" s="187"/>
    </row>
    <row r="32" spans="1:20" s="2" customFormat="1" x14ac:dyDescent="0.35">
      <c r="A32" s="237" t="s">
        <v>290</v>
      </c>
      <c r="B32" s="40"/>
      <c r="C32" s="40" t="s">
        <v>118</v>
      </c>
      <c r="D32" s="86"/>
      <c r="E32" s="86"/>
      <c r="F32" s="86" t="s">
        <v>119</v>
      </c>
      <c r="G32" s="86" t="s">
        <v>42</v>
      </c>
      <c r="H32" s="86">
        <v>1.5</v>
      </c>
      <c r="I32" s="86">
        <v>1.5</v>
      </c>
      <c r="J32" s="156" t="s">
        <v>120</v>
      </c>
      <c r="K32" s="57">
        <v>1</v>
      </c>
      <c r="L32" s="45"/>
      <c r="M32" s="57"/>
      <c r="N32" s="50"/>
      <c r="O32" s="50"/>
      <c r="P32" s="148" t="s">
        <v>48</v>
      </c>
      <c r="Q32" s="188"/>
      <c r="R32" s="92">
        <v>24</v>
      </c>
      <c r="S32" s="92"/>
      <c r="T32" s="177"/>
    </row>
    <row r="33" spans="1:21" s="2" customFormat="1" x14ac:dyDescent="0.35">
      <c r="A33" s="93" t="s">
        <v>270</v>
      </c>
      <c r="B33" s="40"/>
      <c r="C33" s="40" t="s">
        <v>75</v>
      </c>
      <c r="D33" s="86"/>
      <c r="E33" s="86"/>
      <c r="F33" s="86" t="s">
        <v>121</v>
      </c>
      <c r="G33" s="86" t="s">
        <v>77</v>
      </c>
      <c r="H33" s="86">
        <v>1.5</v>
      </c>
      <c r="I33" s="86">
        <v>1.5</v>
      </c>
      <c r="J33" s="156" t="s">
        <v>89</v>
      </c>
      <c r="K33" s="57">
        <v>1</v>
      </c>
      <c r="L33" s="45"/>
      <c r="M33" s="57"/>
      <c r="N33" s="50"/>
      <c r="O33" s="50"/>
      <c r="P33" s="148" t="s">
        <v>48</v>
      </c>
      <c r="Q33" s="189"/>
      <c r="R33" s="52">
        <v>24</v>
      </c>
      <c r="S33" s="92"/>
      <c r="T33" s="177"/>
    </row>
    <row r="34" spans="1:21" s="2" customFormat="1" x14ac:dyDescent="0.35">
      <c r="A34" s="237" t="s">
        <v>270</v>
      </c>
      <c r="B34" s="40"/>
      <c r="C34" s="40" t="s">
        <v>78</v>
      </c>
      <c r="D34" s="86"/>
      <c r="E34" s="86"/>
      <c r="F34" s="86" t="s">
        <v>122</v>
      </c>
      <c r="G34" s="86" t="s">
        <v>77</v>
      </c>
      <c r="H34" s="86">
        <v>1.5</v>
      </c>
      <c r="I34" s="86">
        <v>1.5</v>
      </c>
      <c r="J34" s="156" t="s">
        <v>89</v>
      </c>
      <c r="K34" s="57">
        <v>1</v>
      </c>
      <c r="L34" s="45"/>
      <c r="M34" s="44"/>
      <c r="N34" s="50"/>
      <c r="O34" s="50"/>
      <c r="P34" s="148" t="s">
        <v>48</v>
      </c>
      <c r="Q34" s="189"/>
      <c r="R34" s="92">
        <v>24</v>
      </c>
      <c r="S34" s="92"/>
      <c r="T34" s="177"/>
    </row>
    <row r="35" spans="1:21" s="2" customFormat="1" x14ac:dyDescent="0.35">
      <c r="A35" s="93"/>
      <c r="B35" s="154"/>
      <c r="C35" s="190"/>
      <c r="D35" s="43"/>
      <c r="E35" s="191"/>
      <c r="F35" s="191"/>
      <c r="G35" s="43"/>
      <c r="H35" s="43"/>
      <c r="I35" s="43"/>
      <c r="J35" s="45"/>
      <c r="K35" s="57"/>
      <c r="L35" s="45"/>
      <c r="M35" s="44"/>
      <c r="N35" s="49"/>
      <c r="O35" s="49"/>
      <c r="P35" s="148"/>
      <c r="Q35" s="192"/>
      <c r="R35" s="193"/>
      <c r="S35" s="52"/>
      <c r="T35" s="194"/>
    </row>
    <row r="36" spans="1:21" s="2" customFormat="1" x14ac:dyDescent="0.35">
      <c r="A36" s="93"/>
      <c r="B36" s="40"/>
      <c r="C36" s="41"/>
      <c r="D36" s="43"/>
      <c r="E36" s="43"/>
      <c r="F36" s="43"/>
      <c r="G36" s="43"/>
      <c r="H36" s="43"/>
      <c r="I36" s="43"/>
      <c r="J36" s="45"/>
      <c r="K36" s="195"/>
      <c r="L36" s="45"/>
      <c r="M36" s="57"/>
      <c r="N36" s="49"/>
      <c r="O36" s="49"/>
      <c r="P36" s="148"/>
      <c r="Q36" s="196"/>
      <c r="R36" s="197"/>
      <c r="S36" s="198"/>
      <c r="T36" s="199"/>
    </row>
    <row r="37" spans="1:21" s="2" customFormat="1" x14ac:dyDescent="0.35">
      <c r="A37" s="93"/>
      <c r="B37" s="40"/>
      <c r="C37" s="200"/>
      <c r="D37" s="43"/>
      <c r="E37" s="43"/>
      <c r="F37" s="43"/>
      <c r="G37" s="182"/>
      <c r="H37" s="191"/>
      <c r="I37" s="191"/>
      <c r="J37" s="45"/>
      <c r="K37" s="151"/>
      <c r="L37" s="45"/>
      <c r="M37" s="57"/>
      <c r="N37" s="49"/>
      <c r="O37" s="49"/>
      <c r="P37" s="148"/>
      <c r="Q37" s="201"/>
      <c r="R37" s="197"/>
      <c r="S37" s="202"/>
      <c r="T37" s="203"/>
    </row>
    <row r="38" spans="1:21" s="2" customFormat="1" x14ac:dyDescent="0.35">
      <c r="A38" s="93"/>
      <c r="B38" s="109"/>
      <c r="C38" s="41"/>
      <c r="D38" s="43"/>
      <c r="E38" s="204"/>
      <c r="F38" s="204"/>
      <c r="G38" s="43"/>
      <c r="H38" s="43"/>
      <c r="I38" s="84"/>
      <c r="J38" s="45"/>
      <c r="K38" s="151"/>
      <c r="L38" s="205"/>
      <c r="M38" s="57"/>
      <c r="N38" s="49"/>
      <c r="O38" s="49"/>
      <c r="P38" s="148"/>
      <c r="Q38" s="192"/>
      <c r="R38" s="197"/>
      <c r="S38" s="202"/>
      <c r="T38" s="203"/>
    </row>
    <row r="39" spans="1:21" s="27" customFormat="1" x14ac:dyDescent="0.35">
      <c r="A39" s="93"/>
      <c r="B39" s="173"/>
      <c r="C39" s="41"/>
      <c r="D39" s="43"/>
      <c r="E39" s="206"/>
      <c r="F39" s="206"/>
      <c r="G39" s="182"/>
      <c r="H39" s="191"/>
      <c r="I39" s="43"/>
      <c r="J39" s="205"/>
      <c r="K39" s="182"/>
      <c r="L39" s="175"/>
      <c r="M39" s="207"/>
      <c r="N39" s="49"/>
      <c r="O39" s="49"/>
      <c r="P39" s="49"/>
      <c r="Q39" s="192"/>
      <c r="R39" s="197"/>
      <c r="S39" s="202"/>
      <c r="T39" s="203"/>
    </row>
    <row r="40" spans="1:21" s="2" customFormat="1" x14ac:dyDescent="0.35">
      <c r="A40" s="93"/>
      <c r="B40" s="93"/>
      <c r="C40" s="200"/>
      <c r="D40" s="43"/>
      <c r="E40" s="206"/>
      <c r="F40" s="206"/>
      <c r="G40" s="206"/>
      <c r="H40" s="206"/>
      <c r="I40" s="43"/>
      <c r="J40" s="175"/>
      <c r="K40" s="151"/>
      <c r="L40" s="175"/>
      <c r="M40" s="207"/>
      <c r="N40" s="49"/>
      <c r="O40" s="49"/>
      <c r="P40" s="148"/>
      <c r="Q40" s="196"/>
      <c r="R40" s="197"/>
      <c r="S40" s="197"/>
      <c r="T40" s="203"/>
    </row>
    <row r="41" spans="1:21" s="2" customFormat="1" x14ac:dyDescent="0.35">
      <c r="A41" s="173"/>
      <c r="B41" s="40"/>
      <c r="C41" s="190"/>
      <c r="D41" s="43"/>
      <c r="E41" s="43"/>
      <c r="F41" s="43"/>
      <c r="G41" s="206"/>
      <c r="H41" s="206"/>
      <c r="I41" s="43"/>
      <c r="J41" s="45"/>
      <c r="K41" s="182"/>
      <c r="L41" s="45"/>
      <c r="M41" s="176"/>
      <c r="N41" s="49"/>
      <c r="O41" s="49"/>
      <c r="P41" s="148"/>
      <c r="Q41" s="201"/>
      <c r="R41" s="197"/>
      <c r="S41" s="197"/>
      <c r="T41" s="203"/>
    </row>
    <row r="42" spans="1:21" s="27" customFormat="1" x14ac:dyDescent="0.35">
      <c r="A42" s="93"/>
      <c r="B42" s="61"/>
      <c r="C42" s="41"/>
      <c r="D42" s="43"/>
      <c r="E42" s="43"/>
      <c r="F42" s="43"/>
      <c r="G42" s="43"/>
      <c r="H42" s="43"/>
      <c r="I42" s="43"/>
      <c r="J42" s="45"/>
      <c r="K42" s="207"/>
      <c r="L42" s="175"/>
      <c r="M42" s="207"/>
      <c r="N42" s="49"/>
      <c r="O42" s="49"/>
      <c r="P42" s="148"/>
      <c r="Q42" s="192"/>
      <c r="R42" s="202"/>
      <c r="S42" s="197"/>
      <c r="T42" s="194"/>
    </row>
    <row r="43" spans="1:21" s="2" customFormat="1" x14ac:dyDescent="0.35">
      <c r="A43" s="93"/>
      <c r="B43" s="40"/>
      <c r="C43" s="41"/>
      <c r="D43" s="43"/>
      <c r="E43" s="43"/>
      <c r="F43" s="43"/>
      <c r="G43" s="44"/>
      <c r="H43" s="43"/>
      <c r="I43" s="84"/>
      <c r="J43" s="45"/>
      <c r="K43" s="57"/>
      <c r="L43" s="45"/>
      <c r="M43" s="44"/>
      <c r="N43" s="49"/>
      <c r="O43" s="49"/>
      <c r="P43" s="148"/>
      <c r="Q43" s="196"/>
      <c r="R43" s="202"/>
      <c r="S43" s="197"/>
      <c r="T43" s="194"/>
    </row>
    <row r="44" spans="1:21" s="2" customFormat="1" x14ac:dyDescent="0.35">
      <c r="A44" s="173"/>
      <c r="B44" s="40"/>
      <c r="C44" s="41"/>
      <c r="D44" s="43"/>
      <c r="E44" s="43"/>
      <c r="F44" s="43"/>
      <c r="G44" s="44"/>
      <c r="H44" s="43"/>
      <c r="I44" s="43"/>
      <c r="J44" s="45"/>
      <c r="K44" s="57"/>
      <c r="L44" s="45"/>
      <c r="M44" s="44"/>
      <c r="N44" s="49"/>
      <c r="O44" s="49"/>
      <c r="P44" s="148"/>
      <c r="Q44" s="201"/>
      <c r="R44" s="202"/>
      <c r="S44" s="208"/>
      <c r="T44" s="194"/>
    </row>
    <row r="45" spans="1:21" s="2" customFormat="1" x14ac:dyDescent="0.35">
      <c r="A45" s="93"/>
      <c r="B45" s="40"/>
      <c r="C45" s="200"/>
      <c r="D45" s="191"/>
      <c r="E45" s="191"/>
      <c r="F45" s="43"/>
      <c r="G45" s="44"/>
      <c r="H45" s="43"/>
      <c r="I45" s="43"/>
      <c r="J45" s="47"/>
      <c r="K45" s="48"/>
      <c r="L45" s="47"/>
      <c r="M45" s="48"/>
      <c r="N45" s="49"/>
      <c r="O45" s="49"/>
      <c r="P45" s="49"/>
      <c r="Q45" s="192"/>
      <c r="R45" s="197"/>
      <c r="S45" s="193"/>
      <c r="T45" s="199"/>
    </row>
    <row r="46" spans="1:21" x14ac:dyDescent="0.35">
      <c r="A46" s="93"/>
      <c r="B46" s="40"/>
      <c r="C46" s="190"/>
      <c r="D46" s="206"/>
      <c r="E46" s="206"/>
      <c r="F46" s="43"/>
      <c r="G46" s="44"/>
      <c r="H46" s="43"/>
      <c r="I46" s="43"/>
      <c r="J46" s="140"/>
      <c r="K46" s="48"/>
      <c r="L46" s="47"/>
      <c r="M46" s="48"/>
      <c r="N46" s="139"/>
      <c r="O46" s="139"/>
      <c r="P46" s="139"/>
      <c r="Q46" s="196"/>
      <c r="R46" s="197"/>
      <c r="S46" s="197"/>
      <c r="T46" s="203"/>
    </row>
    <row r="47" spans="1:21" x14ac:dyDescent="0.35">
      <c r="A47" s="93"/>
      <c r="B47" s="40"/>
      <c r="C47" s="190"/>
      <c r="D47" s="206"/>
      <c r="E47" s="206"/>
      <c r="F47" s="43"/>
      <c r="G47" s="44"/>
      <c r="H47" s="43"/>
      <c r="I47" s="43"/>
      <c r="J47" s="209"/>
      <c r="K47" s="48"/>
      <c r="L47" s="47"/>
      <c r="M47" s="48"/>
      <c r="N47" s="49"/>
      <c r="O47" s="49"/>
      <c r="P47" s="49"/>
      <c r="Q47" s="192"/>
      <c r="R47" s="197"/>
      <c r="S47" s="208"/>
      <c r="T47" s="203"/>
    </row>
    <row r="48" spans="1:21" ht="15" thickBot="1" x14ac:dyDescent="0.4">
      <c r="A48" s="98"/>
      <c r="B48" s="98"/>
      <c r="C48" s="210"/>
      <c r="D48" s="206"/>
      <c r="E48" s="206"/>
      <c r="F48" s="206"/>
      <c r="G48" s="182"/>
      <c r="H48" s="191"/>
      <c r="I48" s="206"/>
      <c r="J48" s="211"/>
      <c r="K48" s="212"/>
      <c r="L48" s="209"/>
      <c r="M48" s="172"/>
      <c r="N48" s="139"/>
      <c r="O48" s="139"/>
      <c r="P48" s="139"/>
      <c r="Q48" s="213"/>
      <c r="R48" s="214"/>
      <c r="S48" s="215"/>
      <c r="T48" s="216"/>
      <c r="U48" s="109"/>
    </row>
    <row r="49" spans="1:21" ht="15" thickBot="1" x14ac:dyDescent="0.4">
      <c r="A49" s="110"/>
      <c r="B49" s="110"/>
      <c r="C49" s="326" t="s">
        <v>80</v>
      </c>
      <c r="D49" s="273"/>
      <c r="E49" s="273"/>
      <c r="F49" s="273"/>
      <c r="G49" s="274"/>
      <c r="H49" s="112">
        <f>+H31+H28+H20+H24</f>
        <v>30</v>
      </c>
      <c r="I49" s="113"/>
      <c r="J49" s="275"/>
      <c r="K49" s="275"/>
      <c r="L49" s="275"/>
      <c r="M49" s="275"/>
      <c r="N49" s="114"/>
      <c r="O49" s="114"/>
      <c r="P49" s="114"/>
      <c r="Q49" s="115">
        <f>+Q31+Q28+Q20+Q24</f>
        <v>0</v>
      </c>
      <c r="R49" s="116">
        <f>+R31+R28+R20+R24</f>
        <v>48</v>
      </c>
      <c r="S49" s="116">
        <f>+S31+S28+S20+S24</f>
        <v>144</v>
      </c>
      <c r="T49" s="116">
        <f>+T31+T28+T20+T24</f>
        <v>0</v>
      </c>
      <c r="U49" s="109"/>
    </row>
    <row r="50" spans="1:21" x14ac:dyDescent="0.35">
      <c r="B50" s="2"/>
      <c r="C50" s="117" t="s">
        <v>81</v>
      </c>
      <c r="D50" s="27"/>
      <c r="E50" s="27"/>
      <c r="I50" s="2"/>
      <c r="K50" s="2"/>
      <c r="L50" s="2"/>
      <c r="M50" s="110"/>
      <c r="N50" s="2"/>
      <c r="O50" s="2"/>
      <c r="P50" s="2"/>
      <c r="Q50" s="2"/>
      <c r="S50" s="110"/>
      <c r="T50" s="118"/>
    </row>
    <row r="51" spans="1:21" x14ac:dyDescent="0.35">
      <c r="B51" s="2"/>
      <c r="C51" s="2"/>
      <c r="D51" s="2"/>
      <c r="E51" s="2"/>
      <c r="M51" s="2"/>
      <c r="N51" s="2"/>
      <c r="O51" s="2"/>
      <c r="P51" s="2"/>
      <c r="T51" s="119"/>
    </row>
    <row r="52" spans="1:21" x14ac:dyDescent="0.35">
      <c r="C52" s="120" t="s">
        <v>82</v>
      </c>
      <c r="D52" s="2"/>
      <c r="E52" s="2"/>
      <c r="T52" s="119"/>
    </row>
    <row r="53" spans="1:21" x14ac:dyDescent="0.35">
      <c r="B53" s="2"/>
      <c r="C53" s="2"/>
      <c r="D53" s="2"/>
      <c r="E53" s="2"/>
      <c r="T53" s="119"/>
    </row>
    <row r="54" spans="1:21" x14ac:dyDescent="0.35">
      <c r="B54" s="2"/>
      <c r="C54" s="2"/>
      <c r="D54" s="2"/>
      <c r="E54" s="2"/>
      <c r="T54" s="119"/>
    </row>
    <row r="55" spans="1:21" x14ac:dyDescent="0.35">
      <c r="B55" s="2"/>
      <c r="C55" s="2"/>
      <c r="D55" s="122"/>
      <c r="E55" s="2"/>
      <c r="F55" s="121"/>
      <c r="G55" s="121"/>
      <c r="H55" s="121"/>
      <c r="I55" s="121"/>
      <c r="J55" s="121"/>
      <c r="K55" s="121"/>
      <c r="L55" s="121"/>
      <c r="M55" s="121"/>
      <c r="N55" s="121"/>
      <c r="O55" s="121"/>
      <c r="P55" s="121"/>
      <c r="Q55" s="121"/>
      <c r="R55" s="121"/>
      <c r="S55" s="121"/>
      <c r="T55" s="123"/>
    </row>
    <row r="56" spans="1:21" x14ac:dyDescent="0.35">
      <c r="A56" s="124"/>
      <c r="B56" s="124"/>
      <c r="C56" s="124"/>
      <c r="D56" s="2"/>
      <c r="E56" s="2"/>
    </row>
    <row r="57" spans="1:21" x14ac:dyDescent="0.35">
      <c r="C57" s="2"/>
      <c r="D57" s="2"/>
      <c r="E57" s="2"/>
    </row>
    <row r="58" spans="1:21" x14ac:dyDescent="0.35">
      <c r="C58" s="2"/>
      <c r="D58" s="2"/>
      <c r="E58" s="2"/>
    </row>
    <row r="59" spans="1:21" x14ac:dyDescent="0.35">
      <c r="C59" s="2"/>
      <c r="D59" s="2"/>
      <c r="E59" s="2"/>
    </row>
    <row r="60" spans="1:21" x14ac:dyDescent="0.35">
      <c r="C60" s="2"/>
      <c r="D60" s="2"/>
      <c r="E60" s="2"/>
    </row>
    <row r="61" spans="1:21" x14ac:dyDescent="0.35">
      <c r="C61" s="2"/>
      <c r="D61" s="2"/>
      <c r="E61" s="2"/>
    </row>
  </sheetData>
  <mergeCells count="28">
    <mergeCell ref="F3:G3"/>
    <mergeCell ref="C5:I5"/>
    <mergeCell ref="C6:I6"/>
    <mergeCell ref="C7:I7"/>
    <mergeCell ref="C8:I8"/>
    <mergeCell ref="C9:I9"/>
    <mergeCell ref="K9:M9"/>
    <mergeCell ref="A10:A13"/>
    <mergeCell ref="B10:B13"/>
    <mergeCell ref="C10:C13"/>
    <mergeCell ref="D10:D13"/>
    <mergeCell ref="E10:E13"/>
    <mergeCell ref="F10:F13"/>
    <mergeCell ref="G10:G13"/>
    <mergeCell ref="H10:H13"/>
    <mergeCell ref="I10:I13"/>
    <mergeCell ref="J10:P11"/>
    <mergeCell ref="A14:B14"/>
    <mergeCell ref="C14:T14"/>
    <mergeCell ref="C49:G49"/>
    <mergeCell ref="J49:M49"/>
    <mergeCell ref="Q10:T11"/>
    <mergeCell ref="J12:M12"/>
    <mergeCell ref="N12:P12"/>
    <mergeCell ref="Q12:Q13"/>
    <mergeCell ref="R12:R13"/>
    <mergeCell ref="S12:S13"/>
    <mergeCell ref="T12:T13"/>
  </mergeCells>
  <dataValidations count="2">
    <dataValidation type="list" allowBlank="1" showInputMessage="1" showErrorMessage="1" sqref="K8" xr:uid="{001B0054-0022-47FB-B41C-00D6000F0049}">
      <formula1>"Régime Formation,Formation Initiale,Formation Continue,Formation Initiale/Formation Continue"</formula1>
    </dataValidation>
    <dataValidation type="list" allowBlank="1" showInputMessage="1" showErrorMessage="1" sqref="M8:M9 K9:L9" xr:uid="{005E0011-00CB-464F-8DC0-0080007B0099}">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3502858-C694-42BD-80CD-DB338B42AE23}">
          <x14:formula1>
            <xm:f>'C:\Users\sfalcy\Downloads\[2526_MCCC L3 Management - Grenoble.xlsx]Feuil2'!#REF!</xm:f>
          </x14:formula1>
          <xm:sqref>E15:E19</xm:sqref>
        </x14:dataValidation>
        <x14:dataValidation type="list" allowBlank="1" showInputMessage="1" showErrorMessage="1" xr:uid="{00000000-0002-0000-0200-000000000000}">
          <x14:formula1>
            <xm:f>Feuil2!$F$6:$F$112</xm:f>
          </x14:formula1>
          <xm:sqref>E20:E34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62"/>
  <sheetViews>
    <sheetView topLeftCell="A2" zoomScale="80" workbookViewId="0">
      <selection activeCell="C33" sqref="C33"/>
    </sheetView>
  </sheetViews>
  <sheetFormatPr baseColWidth="10" defaultRowHeight="14.5" x14ac:dyDescent="0.35"/>
  <cols>
    <col min="1" max="1" width="19.54296875" customWidth="1"/>
    <col min="2" max="2" width="23.36328125" customWidth="1"/>
    <col min="3" max="3" width="57.36328125" customWidth="1"/>
    <col min="4" max="4" width="10.54296875" customWidth="1"/>
    <col min="5" max="5" width="10" customWidth="1"/>
    <col min="6" max="6" width="7.08984375" customWidth="1"/>
    <col min="7" max="7" width="6.90625" customWidth="1"/>
    <col min="8" max="8" width="11.453125" customWidth="1"/>
    <col min="9" max="9" width="10.6328125" customWidth="1"/>
    <col min="10" max="10" width="9" customWidth="1"/>
    <col min="11" max="11" width="8.36328125" customWidth="1"/>
    <col min="12" max="12" width="14.54296875" customWidth="1"/>
    <col min="13" max="13" width="7.36328125" customWidth="1"/>
    <col min="14" max="14" width="8.36328125" customWidth="1"/>
    <col min="15" max="15" width="9.08984375" customWidth="1"/>
    <col min="16" max="16" width="7.36328125" customWidth="1"/>
  </cols>
  <sheetData>
    <row r="1" spans="1:17" ht="15" customHeight="1" x14ac:dyDescent="0.35">
      <c r="F1" s="320" t="s">
        <v>0</v>
      </c>
      <c r="G1" s="320"/>
      <c r="H1" s="320"/>
      <c r="I1" s="320"/>
      <c r="J1" s="320"/>
      <c r="K1" s="320"/>
      <c r="L1" s="320"/>
      <c r="M1" s="320"/>
      <c r="N1" s="320"/>
      <c r="O1" s="320"/>
    </row>
    <row r="2" spans="1:17" x14ac:dyDescent="0.35">
      <c r="C2" s="2"/>
      <c r="D2" s="2"/>
      <c r="E2" s="294" t="s">
        <v>1</v>
      </c>
      <c r="F2" s="294"/>
      <c r="G2" s="2" t="str">
        <f>+'Sem. 5 Eval. initiale'!H3</f>
        <v>Grenoble IAE</v>
      </c>
      <c r="H2" s="2"/>
      <c r="I2" s="2"/>
      <c r="J2" s="2"/>
      <c r="K2" s="2" t="s">
        <v>83</v>
      </c>
      <c r="L2" s="2"/>
      <c r="M2" s="2"/>
      <c r="N2" s="2"/>
      <c r="O2" s="2"/>
      <c r="P2" s="2"/>
    </row>
    <row r="3" spans="1:17" ht="19.5" customHeight="1" x14ac:dyDescent="0.35">
      <c r="C3" s="2"/>
      <c r="D3" s="2"/>
      <c r="E3" s="2"/>
      <c r="F3" s="2"/>
      <c r="G3" s="2"/>
      <c r="H3" s="2"/>
      <c r="I3" s="2"/>
      <c r="K3" s="2"/>
      <c r="M3" s="2"/>
      <c r="N3" s="2"/>
      <c r="O3" s="2"/>
      <c r="P3" s="2"/>
    </row>
    <row r="4" spans="1:17" x14ac:dyDescent="0.35">
      <c r="C4" s="321" t="str">
        <f>+'Sem. 6 Eval. initiale'!C5:I5</f>
        <v>Année de la Formation/Domaine/Mention : L3 DEG ECONOMIE-GESTION</v>
      </c>
      <c r="D4" s="322"/>
      <c r="E4" s="322"/>
      <c r="F4" s="322"/>
      <c r="G4" s="322"/>
      <c r="H4" s="322"/>
      <c r="I4" s="3" t="str">
        <f>+'Sem. 6 Eval. initiale'!J5</f>
        <v>Code Diplôme : JJLECG1</v>
      </c>
      <c r="J4" s="125"/>
      <c r="K4" s="3" t="str">
        <f>+'Sem. 6 Eval. initiale'!K5</f>
        <v xml:space="preserve">Date approbation Conseil composante : </v>
      </c>
      <c r="L4" s="4"/>
      <c r="M4" s="4"/>
      <c r="N4" s="5"/>
      <c r="O4" s="4"/>
      <c r="P4" s="126"/>
    </row>
    <row r="5" spans="1:17" x14ac:dyDescent="0.35">
      <c r="C5" s="293" t="str">
        <f>+'Sem. 6 Eval. initiale'!C6:I6</f>
        <v>Parcours-type : Management (Grenoble)</v>
      </c>
      <c r="D5" s="294"/>
      <c r="E5" s="294"/>
      <c r="F5" s="294"/>
      <c r="G5" s="294"/>
      <c r="H5" s="294"/>
      <c r="I5" s="7" t="str">
        <f>+'Sem. 6 Eval. initiale'!J6</f>
        <v>Code VDI : 106</v>
      </c>
      <c r="J5" s="10"/>
      <c r="K5" s="8" t="str">
        <f>+'Sem. 6 Eval. initiale'!K6</f>
        <v xml:space="preserve">Date approbation CFVU ou CSPM : </v>
      </c>
      <c r="L5" s="127"/>
      <c r="M5" s="127"/>
      <c r="N5" s="10"/>
      <c r="O5" s="9"/>
      <c r="P5" s="128"/>
    </row>
    <row r="6" spans="1:17" x14ac:dyDescent="0.35">
      <c r="C6" s="293" t="str">
        <f>+'Sem. 6 Eval. initiale'!C7:I7</f>
        <v>Parcours pédagogique (le cas échéant) : English Track</v>
      </c>
      <c r="D6" s="294"/>
      <c r="E6" s="294"/>
      <c r="F6" s="294"/>
      <c r="G6" s="294"/>
      <c r="H6" s="294"/>
      <c r="I6" s="8" t="str">
        <f>+'Sem. 6 Eval. initiale'!J7</f>
        <v>Code Etape : JJL3EG</v>
      </c>
      <c r="J6" s="10"/>
      <c r="K6" s="7" t="str">
        <f>+'Sem. 6 Eval. initiale'!K7</f>
        <v>N° de version dans l'accréditation : 4</v>
      </c>
      <c r="L6" s="9"/>
      <c r="M6" s="9"/>
      <c r="N6" s="10"/>
      <c r="O6" s="14"/>
      <c r="P6" s="129"/>
    </row>
    <row r="7" spans="1:17" x14ac:dyDescent="0.35">
      <c r="C7" s="293" t="str">
        <f>+'Sem. 6 Eval. initiale'!C8:I8</f>
        <v>Responsable de la Formation : Nadine LYNN-MARTINSONS</v>
      </c>
      <c r="D7" s="294"/>
      <c r="E7" s="294"/>
      <c r="F7" s="294"/>
      <c r="G7" s="294"/>
      <c r="H7" s="294"/>
      <c r="I7" s="7" t="str">
        <f>+'Sem. 6 Eval. initiale'!J8</f>
        <v>Code VET : 211</v>
      </c>
      <c r="J7" s="10"/>
      <c r="K7" s="12" t="str">
        <f>+'Sem. 6 Eval. initiale'!K8</f>
        <v>Formation Initiale/Formation Continue</v>
      </c>
      <c r="L7" s="13"/>
      <c r="M7" s="14"/>
      <c r="N7" s="10"/>
      <c r="O7" s="14"/>
      <c r="P7" s="129"/>
    </row>
    <row r="8" spans="1:17" x14ac:dyDescent="0.35">
      <c r="A8" s="15"/>
      <c r="C8" s="295" t="str">
        <f>+'Sem. 6 Eval. initiale'!C9:I9</f>
        <v>Responsable de l'Année : Nadine LYNN-MARTINSONS</v>
      </c>
      <c r="D8" s="296"/>
      <c r="E8" s="296"/>
      <c r="F8" s="296"/>
      <c r="G8" s="296"/>
      <c r="H8" s="296"/>
      <c r="I8" s="17"/>
      <c r="J8" s="18"/>
      <c r="K8" s="12" t="str">
        <f>+'Sem. 6 Eval. initiale'!K9</f>
        <v>Présentiel</v>
      </c>
      <c r="L8" s="13"/>
      <c r="M8" s="13"/>
      <c r="N8" s="18"/>
      <c r="O8" s="130"/>
      <c r="P8" s="131"/>
    </row>
    <row r="9" spans="1:17" ht="15" customHeight="1" x14ac:dyDescent="0.35">
      <c r="A9" s="338" t="s">
        <v>15</v>
      </c>
      <c r="B9" s="302" t="s">
        <v>16</v>
      </c>
      <c r="C9" s="305" t="s">
        <v>17</v>
      </c>
      <c r="D9" s="308" t="s">
        <v>18</v>
      </c>
      <c r="E9" s="308" t="s">
        <v>20</v>
      </c>
      <c r="F9" s="308" t="s">
        <v>21</v>
      </c>
      <c r="G9" s="311" t="s">
        <v>22</v>
      </c>
      <c r="H9" s="308" t="s">
        <v>23</v>
      </c>
      <c r="I9" s="314" t="s">
        <v>24</v>
      </c>
      <c r="J9" s="315"/>
      <c r="K9" s="315"/>
      <c r="L9" s="315"/>
      <c r="M9" s="315"/>
      <c r="N9" s="315"/>
      <c r="O9" s="315"/>
      <c r="P9" s="316"/>
    </row>
    <row r="10" spans="1:17" ht="15.75" customHeight="1" x14ac:dyDescent="0.35">
      <c r="A10" s="330"/>
      <c r="B10" s="303"/>
      <c r="C10" s="306"/>
      <c r="D10" s="309"/>
      <c r="E10" s="309"/>
      <c r="F10" s="309"/>
      <c r="G10" s="312"/>
      <c r="H10" s="312"/>
      <c r="I10" s="317"/>
      <c r="J10" s="318"/>
      <c r="K10" s="318"/>
      <c r="L10" s="318"/>
      <c r="M10" s="318"/>
      <c r="N10" s="318"/>
      <c r="O10" s="318"/>
      <c r="P10" s="319"/>
    </row>
    <row r="11" spans="1:17" ht="30" customHeight="1" x14ac:dyDescent="0.35">
      <c r="A11" s="330"/>
      <c r="B11" s="303"/>
      <c r="C11" s="306"/>
      <c r="D11" s="309"/>
      <c r="E11" s="309"/>
      <c r="F11" s="309"/>
      <c r="G11" s="312"/>
      <c r="H11" s="312"/>
      <c r="I11" s="335" t="s">
        <v>84</v>
      </c>
      <c r="J11" s="336"/>
      <c r="K11" s="336"/>
      <c r="L11" s="336"/>
      <c r="M11" s="336"/>
      <c r="N11" s="335" t="s">
        <v>27</v>
      </c>
      <c r="O11" s="336"/>
      <c r="P11" s="337"/>
    </row>
    <row r="12" spans="1:17" ht="72" customHeight="1" x14ac:dyDescent="0.35">
      <c r="A12" s="331"/>
      <c r="B12" s="304"/>
      <c r="C12" s="307"/>
      <c r="D12" s="310"/>
      <c r="E12" s="310"/>
      <c r="F12" s="310"/>
      <c r="G12" s="313"/>
      <c r="H12" s="313"/>
      <c r="I12" s="132" t="s">
        <v>85</v>
      </c>
      <c r="J12" s="133" t="s">
        <v>86</v>
      </c>
      <c r="K12" s="134" t="s">
        <v>33</v>
      </c>
      <c r="L12" s="135" t="s">
        <v>87</v>
      </c>
      <c r="M12" s="136" t="s">
        <v>88</v>
      </c>
      <c r="N12" s="24" t="s">
        <v>36</v>
      </c>
      <c r="O12" s="25" t="s">
        <v>37</v>
      </c>
      <c r="P12" s="137" t="s">
        <v>38</v>
      </c>
    </row>
    <row r="13" spans="1:17" ht="15" thickBot="1" x14ac:dyDescent="0.4">
      <c r="A13" s="269"/>
      <c r="B13" s="270"/>
      <c r="C13" s="271" t="s">
        <v>91</v>
      </c>
      <c r="D13" s="271"/>
      <c r="E13" s="271"/>
      <c r="F13" s="271"/>
      <c r="G13" s="271"/>
      <c r="H13" s="271"/>
      <c r="I13" s="271"/>
      <c r="J13" s="271"/>
      <c r="K13" s="271"/>
      <c r="L13" s="271"/>
      <c r="M13" s="271"/>
      <c r="N13" s="271"/>
      <c r="O13" s="271"/>
      <c r="P13" s="271"/>
      <c r="Q13" s="109"/>
    </row>
    <row r="14" spans="1:17" s="27" customFormat="1" x14ac:dyDescent="0.35">
      <c r="A14" s="147"/>
      <c r="B14" s="147"/>
      <c r="C14" s="62" t="s">
        <v>240</v>
      </c>
      <c r="D14" s="63"/>
      <c r="E14" s="264" t="s">
        <v>241</v>
      </c>
      <c r="F14" s="246" t="s">
        <v>242</v>
      </c>
      <c r="G14" s="245">
        <v>30</v>
      </c>
      <c r="H14" s="63">
        <v>30</v>
      </c>
      <c r="I14" s="265"/>
      <c r="J14" s="65"/>
      <c r="K14" s="263"/>
      <c r="L14" s="266"/>
      <c r="M14" s="263"/>
      <c r="N14" s="267"/>
      <c r="O14" s="257"/>
      <c r="P14" s="268"/>
      <c r="Q14" s="262"/>
    </row>
    <row r="15" spans="1:17" s="27" customFormat="1" x14ac:dyDescent="0.35">
      <c r="A15" s="61"/>
      <c r="B15" s="61"/>
      <c r="C15" s="62" t="s">
        <v>243</v>
      </c>
      <c r="D15" s="63"/>
      <c r="E15" s="63" t="s">
        <v>244</v>
      </c>
      <c r="F15" s="63" t="s">
        <v>42</v>
      </c>
      <c r="G15" s="63">
        <v>30</v>
      </c>
      <c r="H15" s="63">
        <v>30</v>
      </c>
      <c r="I15" s="221"/>
      <c r="J15" s="65"/>
      <c r="K15" s="261"/>
      <c r="L15" s="65"/>
      <c r="M15" s="66"/>
      <c r="N15" s="221"/>
      <c r="O15" s="69"/>
      <c r="P15" s="81"/>
      <c r="Q15" s="262"/>
    </row>
    <row r="16" spans="1:17" s="171" customFormat="1" x14ac:dyDescent="0.35">
      <c r="A16" s="190" t="s">
        <v>282</v>
      </c>
      <c r="B16" s="40"/>
      <c r="C16" s="41" t="s">
        <v>245</v>
      </c>
      <c r="D16" s="43"/>
      <c r="E16" s="43" t="s">
        <v>246</v>
      </c>
      <c r="F16" s="43"/>
      <c r="G16" s="43">
        <v>24</v>
      </c>
      <c r="H16" s="43">
        <v>24</v>
      </c>
      <c r="I16" s="50" t="s">
        <v>48</v>
      </c>
      <c r="J16" s="45" t="s">
        <v>48</v>
      </c>
      <c r="K16" s="260"/>
      <c r="L16" s="45" t="s">
        <v>89</v>
      </c>
      <c r="M16" s="46">
        <v>1</v>
      </c>
      <c r="N16" s="84"/>
      <c r="O16" s="50"/>
      <c r="P16" s="44" t="s">
        <v>48</v>
      </c>
      <c r="Q16" s="259"/>
    </row>
    <row r="17" spans="1:17" s="171" customFormat="1" x14ac:dyDescent="0.35">
      <c r="A17" s="190" t="s">
        <v>288</v>
      </c>
      <c r="B17" s="40"/>
      <c r="C17" s="41" t="s">
        <v>110</v>
      </c>
      <c r="D17" s="43"/>
      <c r="E17" s="43" t="s">
        <v>111</v>
      </c>
      <c r="F17" s="43"/>
      <c r="G17" s="43">
        <v>6</v>
      </c>
      <c r="H17" s="43">
        <v>6</v>
      </c>
      <c r="I17" s="50" t="s">
        <v>48</v>
      </c>
      <c r="J17" s="45" t="s">
        <v>48</v>
      </c>
      <c r="K17" s="260"/>
      <c r="L17" s="45" t="s">
        <v>89</v>
      </c>
      <c r="M17" s="46">
        <v>1</v>
      </c>
      <c r="N17" s="84"/>
      <c r="O17" s="50"/>
      <c r="P17" s="44" t="s">
        <v>48</v>
      </c>
      <c r="Q17" s="259"/>
    </row>
    <row r="18" spans="1:17" s="27" customFormat="1" x14ac:dyDescent="0.35">
      <c r="A18" s="62"/>
      <c r="B18" s="61"/>
      <c r="C18" s="62" t="s">
        <v>247</v>
      </c>
      <c r="D18" s="63"/>
      <c r="E18" s="63" t="s">
        <v>248</v>
      </c>
      <c r="F18" s="63" t="s">
        <v>242</v>
      </c>
      <c r="G18" s="63">
        <v>30</v>
      </c>
      <c r="H18" s="63">
        <v>30</v>
      </c>
      <c r="I18" s="69"/>
      <c r="J18" s="65"/>
      <c r="K18" s="263"/>
      <c r="L18" s="65"/>
      <c r="M18" s="66"/>
      <c r="N18" s="221"/>
      <c r="O18" s="69"/>
      <c r="P18" s="81"/>
      <c r="Q18" s="262"/>
    </row>
    <row r="19" spans="1:17" s="27" customFormat="1" x14ac:dyDescent="0.35">
      <c r="A19" s="159"/>
      <c r="B19" s="61"/>
      <c r="C19" s="61" t="s">
        <v>92</v>
      </c>
      <c r="D19" s="181"/>
      <c r="E19" s="181" t="s">
        <v>93</v>
      </c>
      <c r="F19" s="181" t="s">
        <v>42</v>
      </c>
      <c r="G19" s="181">
        <v>9</v>
      </c>
      <c r="H19" s="181">
        <v>9</v>
      </c>
      <c r="I19" s="49"/>
      <c r="J19" s="47"/>
      <c r="K19" s="222"/>
      <c r="L19" s="47"/>
      <c r="M19" s="217"/>
      <c r="N19" s="218"/>
      <c r="O19" s="49"/>
      <c r="P19" s="48"/>
    </row>
    <row r="20" spans="1:17" x14ac:dyDescent="0.35">
      <c r="A20" s="238" t="s">
        <v>282</v>
      </c>
      <c r="B20" s="93"/>
      <c r="C20" s="40" t="s">
        <v>94</v>
      </c>
      <c r="D20" s="43" t="s">
        <v>44</v>
      </c>
      <c r="E20" s="86" t="s">
        <v>95</v>
      </c>
      <c r="F20" s="87"/>
      <c r="G20" s="86">
        <v>3</v>
      </c>
      <c r="H20" s="86">
        <v>3</v>
      </c>
      <c r="I20" s="148" t="s">
        <v>48</v>
      </c>
      <c r="J20" s="45" t="s">
        <v>48</v>
      </c>
      <c r="K20" s="217"/>
      <c r="L20" s="156" t="s">
        <v>89</v>
      </c>
      <c r="M20" s="153">
        <v>1</v>
      </c>
      <c r="N20" s="218"/>
      <c r="O20" s="49"/>
      <c r="P20" s="44" t="s">
        <v>48</v>
      </c>
    </row>
    <row r="21" spans="1:17" s="35" customFormat="1" x14ac:dyDescent="0.35">
      <c r="A21" s="238" t="s">
        <v>282</v>
      </c>
      <c r="B21" s="219"/>
      <c r="C21" s="41" t="s">
        <v>96</v>
      </c>
      <c r="D21" s="43" t="s">
        <v>44</v>
      </c>
      <c r="E21" s="43" t="s">
        <v>97</v>
      </c>
      <c r="F21" s="44"/>
      <c r="G21" s="43">
        <v>3</v>
      </c>
      <c r="H21" s="43">
        <v>3</v>
      </c>
      <c r="I21" s="148" t="s">
        <v>48</v>
      </c>
      <c r="J21" s="45" t="s">
        <v>48</v>
      </c>
      <c r="K21" s="217"/>
      <c r="L21" s="45" t="s">
        <v>89</v>
      </c>
      <c r="M21" s="153">
        <v>1</v>
      </c>
      <c r="N21" s="218"/>
      <c r="O21" s="49"/>
      <c r="P21" s="44" t="s">
        <v>48</v>
      </c>
    </row>
    <row r="22" spans="1:17" x14ac:dyDescent="0.35">
      <c r="A22" s="238" t="s">
        <v>288</v>
      </c>
      <c r="B22" s="154"/>
      <c r="C22" s="41" t="s">
        <v>98</v>
      </c>
      <c r="D22" s="86"/>
      <c r="E22" s="43" t="s">
        <v>99</v>
      </c>
      <c r="F22" s="43"/>
      <c r="G22" s="43">
        <v>3</v>
      </c>
      <c r="H22" s="43">
        <v>3</v>
      </c>
      <c r="I22" s="148"/>
      <c r="J22" s="45"/>
      <c r="K22" s="217"/>
      <c r="L22" s="45"/>
      <c r="M22" s="153"/>
      <c r="N22" s="218"/>
      <c r="O22" s="49"/>
      <c r="P22" s="44"/>
    </row>
    <row r="23" spans="1:17" s="27" customFormat="1" x14ac:dyDescent="0.35">
      <c r="A23" s="180"/>
      <c r="B23" s="61"/>
      <c r="C23" s="62" t="s">
        <v>100</v>
      </c>
      <c r="D23" s="181"/>
      <c r="E23" s="63" t="s">
        <v>101</v>
      </c>
      <c r="F23" s="81" t="s">
        <v>42</v>
      </c>
      <c r="G23" s="63">
        <v>9</v>
      </c>
      <c r="H23" s="221">
        <v>9</v>
      </c>
      <c r="I23" s="84" t="s">
        <v>48</v>
      </c>
      <c r="J23" s="205" t="s">
        <v>48</v>
      </c>
      <c r="K23" s="220"/>
      <c r="L23" s="45" t="s">
        <v>89</v>
      </c>
      <c r="M23" s="153">
        <v>1</v>
      </c>
      <c r="N23" s="218"/>
      <c r="O23" s="49"/>
      <c r="P23" s="44" t="s">
        <v>48</v>
      </c>
    </row>
    <row r="24" spans="1:17" x14ac:dyDescent="0.35">
      <c r="A24" s="238" t="s">
        <v>282</v>
      </c>
      <c r="B24" s="40"/>
      <c r="C24" s="40" t="s">
        <v>102</v>
      </c>
      <c r="D24" s="43" t="s">
        <v>44</v>
      </c>
      <c r="E24" s="86" t="s">
        <v>103</v>
      </c>
      <c r="F24" s="44" t="s">
        <v>42</v>
      </c>
      <c r="G24" s="86">
        <v>3</v>
      </c>
      <c r="H24" s="86">
        <v>3</v>
      </c>
      <c r="I24" s="84" t="s">
        <v>48</v>
      </c>
      <c r="J24" s="205" t="s">
        <v>48</v>
      </c>
      <c r="K24" s="220"/>
      <c r="L24" s="45" t="s">
        <v>89</v>
      </c>
      <c r="M24" s="46">
        <v>1</v>
      </c>
      <c r="N24" s="218"/>
      <c r="O24" s="49"/>
      <c r="P24" s="44" t="s">
        <v>48</v>
      </c>
    </row>
    <row r="25" spans="1:17" s="27" customFormat="1" x14ac:dyDescent="0.35">
      <c r="A25" s="237" t="s">
        <v>282</v>
      </c>
      <c r="B25" s="61"/>
      <c r="C25" s="40" t="s">
        <v>104</v>
      </c>
      <c r="D25" s="43" t="s">
        <v>44</v>
      </c>
      <c r="E25" s="86" t="s">
        <v>105</v>
      </c>
      <c r="F25" s="44" t="s">
        <v>42</v>
      </c>
      <c r="G25" s="86">
        <v>3</v>
      </c>
      <c r="H25" s="86">
        <v>3</v>
      </c>
      <c r="I25" s="84" t="s">
        <v>48</v>
      </c>
      <c r="J25" s="205" t="s">
        <v>48</v>
      </c>
      <c r="K25" s="220"/>
      <c r="L25" s="45" t="s">
        <v>89</v>
      </c>
      <c r="M25" s="46">
        <v>1</v>
      </c>
      <c r="N25" s="218"/>
      <c r="O25" s="49"/>
      <c r="P25" s="44" t="s">
        <v>48</v>
      </c>
    </row>
    <row r="26" spans="1:17" x14ac:dyDescent="0.35">
      <c r="A26" s="237" t="s">
        <v>282</v>
      </c>
      <c r="B26" s="154"/>
      <c r="C26" s="40" t="s">
        <v>106</v>
      </c>
      <c r="D26" s="43" t="s">
        <v>44</v>
      </c>
      <c r="E26" s="86" t="s">
        <v>107</v>
      </c>
      <c r="F26" s="44" t="s">
        <v>42</v>
      </c>
      <c r="G26" s="86">
        <v>3</v>
      </c>
      <c r="H26" s="86">
        <v>3</v>
      </c>
      <c r="I26" s="148"/>
      <c r="J26" s="45"/>
      <c r="K26" s="217"/>
      <c r="L26" s="45"/>
      <c r="M26" s="153"/>
      <c r="N26" s="84"/>
      <c r="O26" s="50"/>
      <c r="P26" s="44"/>
    </row>
    <row r="27" spans="1:17" x14ac:dyDescent="0.35">
      <c r="A27" s="74"/>
      <c r="B27" s="40"/>
      <c r="C27" s="61" t="s">
        <v>108</v>
      </c>
      <c r="D27" s="181"/>
      <c r="E27" s="181" t="s">
        <v>109</v>
      </c>
      <c r="F27" s="181" t="s">
        <v>42</v>
      </c>
      <c r="G27" s="181">
        <v>9</v>
      </c>
      <c r="H27" s="181">
        <v>9</v>
      </c>
      <c r="I27" s="84" t="s">
        <v>48</v>
      </c>
      <c r="J27" s="205" t="s">
        <v>48</v>
      </c>
      <c r="K27" s="220"/>
      <c r="L27" s="45" t="s">
        <v>89</v>
      </c>
      <c r="M27" s="46">
        <v>1</v>
      </c>
      <c r="N27" s="218"/>
      <c r="O27" s="49"/>
      <c r="P27" s="44" t="s">
        <v>48</v>
      </c>
    </row>
    <row r="28" spans="1:17" s="27" customFormat="1" x14ac:dyDescent="0.35">
      <c r="A28" s="40" t="s">
        <v>288</v>
      </c>
      <c r="B28" s="147"/>
      <c r="C28" s="40" t="s">
        <v>110</v>
      </c>
      <c r="D28" s="86"/>
      <c r="E28" s="86" t="s">
        <v>111</v>
      </c>
      <c r="F28" s="86"/>
      <c r="G28" s="86">
        <v>6</v>
      </c>
      <c r="H28" s="86">
        <v>6</v>
      </c>
      <c r="I28" s="148" t="s">
        <v>48</v>
      </c>
      <c r="J28" s="45" t="s">
        <v>48</v>
      </c>
      <c r="K28" s="217"/>
      <c r="L28" s="45" t="s">
        <v>89</v>
      </c>
      <c r="M28" s="46">
        <v>1</v>
      </c>
      <c r="N28" s="218"/>
      <c r="O28" s="49"/>
      <c r="P28" s="44" t="s">
        <v>48</v>
      </c>
    </row>
    <row r="29" spans="1:17" x14ac:dyDescent="0.35">
      <c r="A29" s="238" t="s">
        <v>289</v>
      </c>
      <c r="B29" s="40"/>
      <c r="C29" s="40" t="s">
        <v>113</v>
      </c>
      <c r="D29" s="86"/>
      <c r="E29" s="86" t="s">
        <v>114</v>
      </c>
      <c r="F29" s="86"/>
      <c r="G29" s="86">
        <v>3</v>
      </c>
      <c r="H29" s="86">
        <v>3</v>
      </c>
      <c r="I29" s="84"/>
      <c r="J29" s="205"/>
      <c r="K29" s="220"/>
      <c r="L29" s="45"/>
      <c r="M29" s="46"/>
      <c r="N29" s="84"/>
      <c r="O29" s="50"/>
      <c r="P29" s="44"/>
    </row>
    <row r="30" spans="1:17" x14ac:dyDescent="0.35">
      <c r="A30" s="40"/>
      <c r="B30" s="154"/>
      <c r="C30" s="61" t="s">
        <v>116</v>
      </c>
      <c r="D30" s="181"/>
      <c r="E30" s="181" t="s">
        <v>117</v>
      </c>
      <c r="F30" s="181" t="s">
        <v>42</v>
      </c>
      <c r="G30" s="181">
        <v>3</v>
      </c>
      <c r="H30" s="181">
        <v>3</v>
      </c>
      <c r="I30" s="148" t="s">
        <v>48</v>
      </c>
      <c r="J30" s="45" t="s">
        <v>48</v>
      </c>
      <c r="K30" s="217"/>
      <c r="L30" s="45" t="s">
        <v>89</v>
      </c>
      <c r="M30" s="46">
        <v>1</v>
      </c>
      <c r="N30" s="218"/>
      <c r="O30" s="49"/>
      <c r="P30" s="44" t="s">
        <v>48</v>
      </c>
    </row>
    <row r="31" spans="1:17" x14ac:dyDescent="0.35">
      <c r="A31" s="237" t="s">
        <v>290</v>
      </c>
      <c r="B31" s="40"/>
      <c r="C31" s="40" t="s">
        <v>118</v>
      </c>
      <c r="D31" s="86"/>
      <c r="E31" s="86" t="s">
        <v>119</v>
      </c>
      <c r="F31" s="86" t="s">
        <v>42</v>
      </c>
      <c r="G31" s="86">
        <v>1.5</v>
      </c>
      <c r="H31" s="86">
        <v>1.5</v>
      </c>
      <c r="I31" s="84" t="s">
        <v>48</v>
      </c>
      <c r="J31" s="205" t="s">
        <v>48</v>
      </c>
      <c r="K31" s="220"/>
      <c r="L31" s="45" t="s">
        <v>89</v>
      </c>
      <c r="M31" s="46">
        <v>1</v>
      </c>
      <c r="N31" s="218"/>
      <c r="O31" s="49"/>
      <c r="P31" s="44" t="s">
        <v>48</v>
      </c>
    </row>
    <row r="32" spans="1:17" x14ac:dyDescent="0.35">
      <c r="A32" s="93" t="s">
        <v>270</v>
      </c>
      <c r="B32" s="154"/>
      <c r="C32" s="40" t="s">
        <v>75</v>
      </c>
      <c r="D32" s="86"/>
      <c r="E32" s="86" t="s">
        <v>121</v>
      </c>
      <c r="F32" s="86" t="s">
        <v>77</v>
      </c>
      <c r="G32" s="86">
        <v>1.5</v>
      </c>
      <c r="H32" s="86">
        <v>1.5</v>
      </c>
      <c r="I32" s="148" t="s">
        <v>48</v>
      </c>
      <c r="J32" s="45" t="s">
        <v>48</v>
      </c>
      <c r="K32" s="217"/>
      <c r="L32" s="45" t="s">
        <v>89</v>
      </c>
      <c r="M32" s="46">
        <v>1</v>
      </c>
      <c r="N32" s="218"/>
      <c r="O32" s="49"/>
      <c r="P32" s="44" t="s">
        <v>48</v>
      </c>
    </row>
    <row r="33" spans="1:17" x14ac:dyDescent="0.35">
      <c r="A33" s="237" t="s">
        <v>270</v>
      </c>
      <c r="B33" s="40"/>
      <c r="C33" s="40" t="s">
        <v>78</v>
      </c>
      <c r="D33" s="86"/>
      <c r="E33" s="86" t="s">
        <v>122</v>
      </c>
      <c r="F33" s="86" t="s">
        <v>77</v>
      </c>
      <c r="G33" s="86">
        <v>1.5</v>
      </c>
      <c r="H33" s="86">
        <v>1.5</v>
      </c>
      <c r="I33" s="84"/>
      <c r="J33" s="45"/>
      <c r="K33" s="222"/>
      <c r="L33" s="45"/>
      <c r="M33" s="46"/>
      <c r="N33" s="84"/>
      <c r="O33" s="50"/>
      <c r="P33" s="44"/>
    </row>
    <row r="34" spans="1:17" x14ac:dyDescent="0.35">
      <c r="A34" s="154"/>
      <c r="B34" s="154"/>
      <c r="C34" s="200"/>
      <c r="D34" s="43"/>
      <c r="E34" s="43"/>
      <c r="F34" s="182"/>
      <c r="G34" s="191"/>
      <c r="H34" s="191"/>
      <c r="I34" s="148"/>
      <c r="J34" s="45"/>
      <c r="K34" s="217"/>
      <c r="L34" s="45"/>
      <c r="M34" s="46"/>
      <c r="N34" s="84"/>
      <c r="O34" s="50"/>
      <c r="P34" s="44"/>
    </row>
    <row r="35" spans="1:17" x14ac:dyDescent="0.35">
      <c r="A35" s="40"/>
      <c r="B35" s="40"/>
      <c r="C35" s="41"/>
      <c r="D35" s="43"/>
      <c r="E35" s="204"/>
      <c r="F35" s="43"/>
      <c r="G35" s="43"/>
      <c r="H35" s="84"/>
      <c r="I35" s="84"/>
      <c r="J35" s="45"/>
      <c r="K35" s="222"/>
      <c r="L35" s="45"/>
      <c r="M35" s="46"/>
      <c r="N35" s="84"/>
      <c r="O35" s="50"/>
      <c r="P35" s="44"/>
    </row>
    <row r="36" spans="1:17" x14ac:dyDescent="0.35">
      <c r="A36" s="154"/>
      <c r="B36" s="154"/>
      <c r="C36" s="41"/>
      <c r="D36" s="43"/>
      <c r="E36" s="206"/>
      <c r="F36" s="182"/>
      <c r="G36" s="191"/>
      <c r="H36" s="43"/>
      <c r="I36" s="148"/>
      <c r="J36" s="45"/>
      <c r="K36" s="217"/>
      <c r="L36" s="47"/>
      <c r="M36" s="217"/>
      <c r="N36" s="218"/>
      <c r="O36" s="49"/>
      <c r="P36" s="48"/>
    </row>
    <row r="37" spans="1:17" x14ac:dyDescent="0.35">
      <c r="A37" s="40"/>
      <c r="B37" s="40"/>
      <c r="C37" s="200"/>
      <c r="D37" s="43"/>
      <c r="E37" s="206"/>
      <c r="F37" s="206"/>
      <c r="G37" s="206"/>
      <c r="H37" s="43"/>
      <c r="I37" s="84"/>
      <c r="J37" s="45"/>
      <c r="K37" s="222"/>
      <c r="L37" s="45"/>
      <c r="M37" s="46"/>
      <c r="N37" s="84"/>
      <c r="O37" s="50"/>
      <c r="P37" s="44"/>
    </row>
    <row r="38" spans="1:17" x14ac:dyDescent="0.35">
      <c r="A38" s="154"/>
      <c r="B38" s="154"/>
      <c r="C38" s="190"/>
      <c r="D38" s="43"/>
      <c r="E38" s="43"/>
      <c r="F38" s="206"/>
      <c r="G38" s="206"/>
      <c r="H38" s="43"/>
      <c r="I38" s="148"/>
      <c r="J38" s="45"/>
      <c r="K38" s="217"/>
      <c r="L38" s="45"/>
      <c r="M38" s="46"/>
      <c r="N38" s="84"/>
      <c r="O38" s="50"/>
      <c r="P38" s="44"/>
    </row>
    <row r="39" spans="1:17" x14ac:dyDescent="0.35">
      <c r="A39" s="40"/>
      <c r="B39" s="40"/>
      <c r="C39" s="41"/>
      <c r="D39" s="43"/>
      <c r="E39" s="43"/>
      <c r="F39" s="43"/>
      <c r="G39" s="43"/>
      <c r="H39" s="43"/>
      <c r="I39" s="84"/>
      <c r="J39" s="45"/>
      <c r="K39" s="222"/>
      <c r="L39" s="45"/>
      <c r="M39" s="44"/>
      <c r="N39" s="84"/>
      <c r="O39" s="50"/>
      <c r="P39" s="182"/>
    </row>
    <row r="40" spans="1:17" x14ac:dyDescent="0.35">
      <c r="A40" s="154"/>
      <c r="B40" s="154"/>
      <c r="C40" s="41"/>
      <c r="D40" s="43"/>
      <c r="E40" s="43"/>
      <c r="F40" s="44"/>
      <c r="G40" s="43"/>
      <c r="H40" s="43"/>
      <c r="I40" s="148"/>
      <c r="J40" s="45"/>
      <c r="K40" s="217"/>
      <c r="L40" s="45"/>
      <c r="M40" s="46"/>
      <c r="N40" s="84"/>
      <c r="O40" s="50"/>
      <c r="P40" s="44"/>
    </row>
    <row r="41" spans="1:17" x14ac:dyDescent="0.35">
      <c r="A41" s="40"/>
      <c r="B41" s="40"/>
      <c r="C41" s="41"/>
      <c r="D41" s="43"/>
      <c r="E41" s="43"/>
      <c r="F41" s="44"/>
      <c r="G41" s="43"/>
      <c r="H41" s="43"/>
      <c r="I41" s="84"/>
      <c r="J41" s="45"/>
      <c r="K41" s="222"/>
      <c r="L41" s="45"/>
      <c r="M41" s="46"/>
      <c r="N41" s="84"/>
      <c r="O41" s="50"/>
      <c r="P41" s="182"/>
    </row>
    <row r="42" spans="1:17" x14ac:dyDescent="0.35">
      <c r="A42" s="154"/>
      <c r="B42" s="154"/>
      <c r="C42" s="200"/>
      <c r="D42" s="200"/>
      <c r="E42" s="200"/>
      <c r="F42" s="41"/>
      <c r="G42" s="41"/>
      <c r="H42" s="190"/>
      <c r="I42" s="223"/>
      <c r="J42" s="47"/>
      <c r="K42" s="217"/>
      <c r="L42" s="47"/>
      <c r="M42" s="217"/>
      <c r="N42" s="218"/>
      <c r="O42" s="49"/>
      <c r="P42" s="48"/>
    </row>
    <row r="43" spans="1:17" x14ac:dyDescent="0.35">
      <c r="A43" s="40"/>
      <c r="B43" s="40"/>
      <c r="C43" s="40"/>
      <c r="D43" s="40"/>
      <c r="E43" s="40"/>
      <c r="F43" s="93"/>
      <c r="G43" s="40"/>
      <c r="H43" s="93"/>
      <c r="I43" s="224"/>
      <c r="J43" s="88"/>
      <c r="K43" s="225"/>
      <c r="L43" s="88"/>
      <c r="M43" s="89"/>
      <c r="N43" s="224"/>
      <c r="O43" s="90"/>
      <c r="P43" s="89"/>
    </row>
    <row r="44" spans="1:17" x14ac:dyDescent="0.35">
      <c r="A44" s="98"/>
      <c r="B44" s="98"/>
      <c r="C44" s="99"/>
      <c r="D44" s="93"/>
      <c r="E44" s="93"/>
      <c r="F44" s="104"/>
      <c r="G44" s="154"/>
      <c r="H44" s="93"/>
      <c r="I44" s="2"/>
      <c r="J44" s="95"/>
      <c r="K44" s="226"/>
      <c r="L44" s="102"/>
      <c r="M44" s="103"/>
      <c r="N44" s="227"/>
      <c r="O44" s="15"/>
      <c r="P44" s="16"/>
      <c r="Q44" s="2"/>
    </row>
    <row r="45" spans="1:17" x14ac:dyDescent="0.35">
      <c r="A45" s="110"/>
      <c r="B45" s="110"/>
      <c r="C45" s="326" t="s">
        <v>80</v>
      </c>
      <c r="D45" s="273"/>
      <c r="E45" s="273"/>
      <c r="F45" s="274"/>
      <c r="G45" s="112">
        <v>30</v>
      </c>
      <c r="H45" s="113"/>
      <c r="I45" s="114"/>
      <c r="J45" s="275"/>
      <c r="K45" s="275"/>
      <c r="L45" s="275"/>
      <c r="M45" s="327"/>
      <c r="N45" s="328"/>
      <c r="O45" s="275"/>
      <c r="P45" s="327"/>
      <c r="Q45" s="109"/>
    </row>
    <row r="46" spans="1:17" x14ac:dyDescent="0.35">
      <c r="B46" s="2"/>
      <c r="C46" s="117" t="s">
        <v>90</v>
      </c>
      <c r="D46" s="27"/>
      <c r="H46" s="2"/>
      <c r="I46" s="2"/>
      <c r="J46" s="2"/>
      <c r="K46" s="2"/>
      <c r="L46" s="2"/>
      <c r="M46" s="2"/>
      <c r="N46" s="2"/>
      <c r="O46" s="2"/>
      <c r="P46" s="118"/>
    </row>
    <row r="47" spans="1:17" x14ac:dyDescent="0.35">
      <c r="B47" s="2"/>
      <c r="C47" s="2"/>
      <c r="D47" s="2"/>
      <c r="I47" s="2"/>
      <c r="J47" s="2"/>
      <c r="M47" s="2"/>
      <c r="N47" s="2"/>
      <c r="O47" s="2"/>
      <c r="P47" s="119"/>
    </row>
    <row r="48" spans="1:17" x14ac:dyDescent="0.35">
      <c r="C48" s="120" t="s">
        <v>82</v>
      </c>
      <c r="D48" s="2"/>
      <c r="M48" s="2"/>
      <c r="N48" s="2"/>
      <c r="O48" s="2"/>
      <c r="P48" s="119"/>
    </row>
    <row r="49" spans="1:16" x14ac:dyDescent="0.35">
      <c r="B49" s="2"/>
      <c r="C49" s="2"/>
      <c r="D49" s="2"/>
      <c r="M49" s="2"/>
      <c r="N49" s="2"/>
      <c r="O49" s="2"/>
      <c r="P49" s="119"/>
    </row>
    <row r="50" spans="1:16" x14ac:dyDescent="0.35">
      <c r="B50" s="2"/>
      <c r="C50" s="2"/>
      <c r="D50" s="2"/>
      <c r="M50" s="2"/>
      <c r="N50" s="2"/>
      <c r="O50" s="2"/>
      <c r="P50" s="119"/>
    </row>
    <row r="51" spans="1:16" x14ac:dyDescent="0.35">
      <c r="A51" s="121"/>
      <c r="B51" s="121"/>
      <c r="C51" s="2"/>
      <c r="D51" s="122"/>
      <c r="E51" s="121"/>
      <c r="F51" s="121"/>
      <c r="G51" s="121"/>
      <c r="H51" s="121"/>
      <c r="I51" s="121"/>
      <c r="J51" s="121"/>
      <c r="K51" s="121"/>
      <c r="L51" s="121"/>
      <c r="M51" s="121"/>
      <c r="N51" s="121"/>
      <c r="O51" s="121"/>
      <c r="P51" s="123"/>
    </row>
    <row r="52" spans="1:16" x14ac:dyDescent="0.35">
      <c r="C52" s="124"/>
      <c r="D52" s="2"/>
    </row>
    <row r="53" spans="1:16" x14ac:dyDescent="0.35">
      <c r="C53" s="2"/>
      <c r="D53" s="2"/>
    </row>
    <row r="54" spans="1:16" x14ac:dyDescent="0.35">
      <c r="C54" s="2"/>
      <c r="D54" s="2"/>
    </row>
    <row r="55" spans="1:16" x14ac:dyDescent="0.35">
      <c r="C55" s="2"/>
      <c r="D55" s="2"/>
    </row>
    <row r="56" spans="1:16" x14ac:dyDescent="0.35">
      <c r="C56" s="2"/>
      <c r="D56" s="2"/>
    </row>
    <row r="57" spans="1:16" x14ac:dyDescent="0.35">
      <c r="C57" s="2"/>
      <c r="D57" s="2"/>
    </row>
    <row r="61" spans="1:16" x14ac:dyDescent="0.35">
      <c r="M61" s="2"/>
      <c r="N61" s="2"/>
      <c r="O61" s="2"/>
      <c r="P61" s="2"/>
    </row>
    <row r="62" spans="1:16" x14ac:dyDescent="0.35">
      <c r="M62" s="2"/>
      <c r="N62" s="2"/>
      <c r="O62" s="2"/>
      <c r="P62" s="2"/>
    </row>
  </sheetData>
  <mergeCells count="23">
    <mergeCell ref="F1:O1"/>
    <mergeCell ref="E2:F2"/>
    <mergeCell ref="C4:H4"/>
    <mergeCell ref="C5:H5"/>
    <mergeCell ref="C6:H6"/>
    <mergeCell ref="A13:B13"/>
    <mergeCell ref="C13:P13"/>
    <mergeCell ref="C7:H7"/>
    <mergeCell ref="C8:H8"/>
    <mergeCell ref="A9:A12"/>
    <mergeCell ref="B9:B12"/>
    <mergeCell ref="C9:C12"/>
    <mergeCell ref="D9:D12"/>
    <mergeCell ref="E9:E12"/>
    <mergeCell ref="F9:F12"/>
    <mergeCell ref="G9:G12"/>
    <mergeCell ref="H9:H12"/>
    <mergeCell ref="C45:F45"/>
    <mergeCell ref="J45:M45"/>
    <mergeCell ref="N45:P45"/>
    <mergeCell ref="I9:P10"/>
    <mergeCell ref="I11:M11"/>
    <mergeCell ref="N11:P11"/>
  </mergeCells>
  <dataValidations count="2">
    <dataValidation type="list" allowBlank="1" showInputMessage="1" showErrorMessage="1" sqref="K7" xr:uid="{00A900C6-003E-417E-85AC-001B00560030}">
      <formula1>"Régime Formation,Formation Initiale,Formation Continue,Formation Initiale/Formation Continue"</formula1>
    </dataValidation>
    <dataValidation type="list" allowBlank="1" showInputMessage="1" showErrorMessage="1" sqref="M7:M8 K8:L8" xr:uid="{003B004F-002C-4FF1-880D-00D000E700A1}">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F112"/>
  <sheetViews>
    <sheetView topLeftCell="A76" workbookViewId="0">
      <selection activeCell="I106" sqref="I106:J106"/>
    </sheetView>
  </sheetViews>
  <sheetFormatPr baseColWidth="10" defaultRowHeight="14.5" x14ac:dyDescent="0.35"/>
  <sheetData>
    <row r="3" spans="2:6" ht="43.5" x14ac:dyDescent="0.35">
      <c r="B3" s="228" t="s">
        <v>123</v>
      </c>
    </row>
    <row r="4" spans="2:6" x14ac:dyDescent="0.35">
      <c r="B4" t="s">
        <v>124</v>
      </c>
    </row>
    <row r="5" spans="2:6" x14ac:dyDescent="0.35">
      <c r="B5" t="s">
        <v>47</v>
      </c>
    </row>
    <row r="6" spans="2:6" x14ac:dyDescent="0.35">
      <c r="B6" t="s">
        <v>125</v>
      </c>
      <c r="F6" t="s">
        <v>126</v>
      </c>
    </row>
    <row r="7" spans="2:6" x14ac:dyDescent="0.35">
      <c r="B7" t="s">
        <v>53</v>
      </c>
      <c r="F7" t="s">
        <v>127</v>
      </c>
    </row>
    <row r="8" spans="2:6" x14ac:dyDescent="0.35">
      <c r="B8" t="s">
        <v>128</v>
      </c>
      <c r="F8" t="s">
        <v>129</v>
      </c>
    </row>
    <row r="9" spans="2:6" x14ac:dyDescent="0.35">
      <c r="B9" t="s">
        <v>130</v>
      </c>
      <c r="F9" t="s">
        <v>131</v>
      </c>
    </row>
    <row r="10" spans="2:6" x14ac:dyDescent="0.35">
      <c r="B10" t="s">
        <v>132</v>
      </c>
      <c r="F10" t="s">
        <v>45</v>
      </c>
    </row>
    <row r="11" spans="2:6" x14ac:dyDescent="0.35">
      <c r="B11" t="s">
        <v>133</v>
      </c>
      <c r="F11" t="s">
        <v>134</v>
      </c>
    </row>
    <row r="12" spans="2:6" x14ac:dyDescent="0.35">
      <c r="B12" t="s">
        <v>135</v>
      </c>
      <c r="F12" t="s">
        <v>136</v>
      </c>
    </row>
    <row r="13" spans="2:6" x14ac:dyDescent="0.35">
      <c r="B13" t="s">
        <v>137</v>
      </c>
      <c r="F13" t="s">
        <v>138</v>
      </c>
    </row>
    <row r="14" spans="2:6" x14ac:dyDescent="0.35">
      <c r="B14" t="s">
        <v>120</v>
      </c>
      <c r="F14" t="s">
        <v>139</v>
      </c>
    </row>
    <row r="15" spans="2:6" x14ac:dyDescent="0.35">
      <c r="F15" t="s">
        <v>140</v>
      </c>
    </row>
    <row r="16" spans="2:6" x14ac:dyDescent="0.35">
      <c r="F16" t="s">
        <v>141</v>
      </c>
    </row>
    <row r="17" spans="2:6" x14ac:dyDescent="0.35">
      <c r="F17" t="s">
        <v>142</v>
      </c>
    </row>
    <row r="18" spans="2:6" x14ac:dyDescent="0.35">
      <c r="B18" t="s">
        <v>115</v>
      </c>
      <c r="F18" t="s">
        <v>143</v>
      </c>
    </row>
    <row r="19" spans="2:6" x14ac:dyDescent="0.35">
      <c r="B19" t="s">
        <v>144</v>
      </c>
      <c r="F19" t="s">
        <v>145</v>
      </c>
    </row>
    <row r="20" spans="2:6" x14ac:dyDescent="0.35">
      <c r="B20" t="s">
        <v>146</v>
      </c>
      <c r="F20" t="s">
        <v>147</v>
      </c>
    </row>
    <row r="21" spans="2:6" x14ac:dyDescent="0.35">
      <c r="F21" t="s">
        <v>148</v>
      </c>
    </row>
    <row r="22" spans="2:6" x14ac:dyDescent="0.35">
      <c r="F22" t="s">
        <v>149</v>
      </c>
    </row>
    <row r="23" spans="2:6" x14ac:dyDescent="0.35">
      <c r="F23" t="s">
        <v>150</v>
      </c>
    </row>
    <row r="24" spans="2:6" x14ac:dyDescent="0.35">
      <c r="F24" t="s">
        <v>151</v>
      </c>
    </row>
    <row r="25" spans="2:6" x14ac:dyDescent="0.35">
      <c r="F25" t="s">
        <v>152</v>
      </c>
    </row>
    <row r="26" spans="2:6" x14ac:dyDescent="0.35">
      <c r="F26" t="s">
        <v>153</v>
      </c>
    </row>
    <row r="27" spans="2:6" x14ac:dyDescent="0.35">
      <c r="F27" t="s">
        <v>154</v>
      </c>
    </row>
    <row r="28" spans="2:6" x14ac:dyDescent="0.35">
      <c r="F28" t="s">
        <v>155</v>
      </c>
    </row>
    <row r="29" spans="2:6" x14ac:dyDescent="0.35">
      <c r="F29" t="s">
        <v>156</v>
      </c>
    </row>
    <row r="30" spans="2:6" x14ac:dyDescent="0.35">
      <c r="F30" t="s">
        <v>157</v>
      </c>
    </row>
    <row r="31" spans="2:6" x14ac:dyDescent="0.35">
      <c r="F31" t="s">
        <v>158</v>
      </c>
    </row>
    <row r="32" spans="2:6" x14ac:dyDescent="0.35">
      <c r="F32" t="s">
        <v>159</v>
      </c>
    </row>
    <row r="33" spans="6:6" x14ac:dyDescent="0.35">
      <c r="F33" t="s">
        <v>160</v>
      </c>
    </row>
    <row r="34" spans="6:6" x14ac:dyDescent="0.35">
      <c r="F34" t="s">
        <v>161</v>
      </c>
    </row>
    <row r="35" spans="6:6" x14ac:dyDescent="0.35">
      <c r="F35" t="s">
        <v>162</v>
      </c>
    </row>
    <row r="36" spans="6:6" x14ac:dyDescent="0.35">
      <c r="F36" t="s">
        <v>163</v>
      </c>
    </row>
    <row r="37" spans="6:6" x14ac:dyDescent="0.35">
      <c r="F37" t="s">
        <v>164</v>
      </c>
    </row>
    <row r="38" spans="6:6" x14ac:dyDescent="0.35">
      <c r="F38" t="s">
        <v>165</v>
      </c>
    </row>
    <row r="39" spans="6:6" x14ac:dyDescent="0.35">
      <c r="F39" t="s">
        <v>166</v>
      </c>
    </row>
    <row r="40" spans="6:6" x14ac:dyDescent="0.35">
      <c r="F40" t="s">
        <v>167</v>
      </c>
    </row>
    <row r="41" spans="6:6" x14ac:dyDescent="0.35">
      <c r="F41" t="s">
        <v>168</v>
      </c>
    </row>
    <row r="42" spans="6:6" x14ac:dyDescent="0.35">
      <c r="F42" t="s">
        <v>169</v>
      </c>
    </row>
    <row r="43" spans="6:6" x14ac:dyDescent="0.35">
      <c r="F43" t="s">
        <v>170</v>
      </c>
    </row>
    <row r="44" spans="6:6" x14ac:dyDescent="0.35">
      <c r="F44" t="s">
        <v>171</v>
      </c>
    </row>
    <row r="45" spans="6:6" x14ac:dyDescent="0.35">
      <c r="F45" t="s">
        <v>172</v>
      </c>
    </row>
    <row r="46" spans="6:6" x14ac:dyDescent="0.35">
      <c r="F46" t="s">
        <v>173</v>
      </c>
    </row>
    <row r="47" spans="6:6" x14ac:dyDescent="0.35">
      <c r="F47" t="s">
        <v>174</v>
      </c>
    </row>
    <row r="48" spans="6:6" x14ac:dyDescent="0.35">
      <c r="F48" t="s">
        <v>175</v>
      </c>
    </row>
    <row r="49" spans="6:6" x14ac:dyDescent="0.35">
      <c r="F49" t="s">
        <v>176</v>
      </c>
    </row>
    <row r="50" spans="6:6" x14ac:dyDescent="0.35">
      <c r="F50" t="s">
        <v>177</v>
      </c>
    </row>
    <row r="51" spans="6:6" x14ac:dyDescent="0.35">
      <c r="F51" t="s">
        <v>178</v>
      </c>
    </row>
    <row r="52" spans="6:6" x14ac:dyDescent="0.35">
      <c r="F52" t="s">
        <v>179</v>
      </c>
    </row>
    <row r="53" spans="6:6" x14ac:dyDescent="0.35">
      <c r="F53" t="s">
        <v>180</v>
      </c>
    </row>
    <row r="54" spans="6:6" x14ac:dyDescent="0.35">
      <c r="F54" t="s">
        <v>181</v>
      </c>
    </row>
    <row r="55" spans="6:6" x14ac:dyDescent="0.35">
      <c r="F55" t="s">
        <v>182</v>
      </c>
    </row>
    <row r="56" spans="6:6" x14ac:dyDescent="0.35">
      <c r="F56" t="s">
        <v>183</v>
      </c>
    </row>
    <row r="57" spans="6:6" x14ac:dyDescent="0.35">
      <c r="F57" t="s">
        <v>184</v>
      </c>
    </row>
    <row r="58" spans="6:6" x14ac:dyDescent="0.35">
      <c r="F58" t="s">
        <v>185</v>
      </c>
    </row>
    <row r="59" spans="6:6" x14ac:dyDescent="0.35">
      <c r="F59" t="s">
        <v>186</v>
      </c>
    </row>
    <row r="60" spans="6:6" x14ac:dyDescent="0.35">
      <c r="F60" t="s">
        <v>187</v>
      </c>
    </row>
    <row r="61" spans="6:6" x14ac:dyDescent="0.35">
      <c r="F61" t="s">
        <v>188</v>
      </c>
    </row>
    <row r="62" spans="6:6" x14ac:dyDescent="0.35">
      <c r="F62" t="s">
        <v>189</v>
      </c>
    </row>
    <row r="63" spans="6:6" x14ac:dyDescent="0.35">
      <c r="F63" t="s">
        <v>190</v>
      </c>
    </row>
    <row r="64" spans="6:6" x14ac:dyDescent="0.35">
      <c r="F64" t="s">
        <v>191</v>
      </c>
    </row>
    <row r="65" spans="6:6" x14ac:dyDescent="0.35">
      <c r="F65" t="s">
        <v>192</v>
      </c>
    </row>
    <row r="66" spans="6:6" x14ac:dyDescent="0.35">
      <c r="F66" t="s">
        <v>193</v>
      </c>
    </row>
    <row r="67" spans="6:6" x14ac:dyDescent="0.35">
      <c r="F67" t="s">
        <v>194</v>
      </c>
    </row>
    <row r="68" spans="6:6" x14ac:dyDescent="0.35">
      <c r="F68" t="s">
        <v>195</v>
      </c>
    </row>
    <row r="69" spans="6:6" x14ac:dyDescent="0.35">
      <c r="F69" t="s">
        <v>196</v>
      </c>
    </row>
    <row r="70" spans="6:6" x14ac:dyDescent="0.35">
      <c r="F70" t="s">
        <v>197</v>
      </c>
    </row>
    <row r="71" spans="6:6" x14ac:dyDescent="0.35">
      <c r="F71" t="s">
        <v>198</v>
      </c>
    </row>
    <row r="72" spans="6:6" x14ac:dyDescent="0.35">
      <c r="F72" t="s">
        <v>199</v>
      </c>
    </row>
    <row r="73" spans="6:6" x14ac:dyDescent="0.35">
      <c r="F73" t="s">
        <v>200</v>
      </c>
    </row>
    <row r="74" spans="6:6" x14ac:dyDescent="0.35">
      <c r="F74" t="s">
        <v>201</v>
      </c>
    </row>
    <row r="75" spans="6:6" x14ac:dyDescent="0.35">
      <c r="F75" t="s">
        <v>202</v>
      </c>
    </row>
    <row r="76" spans="6:6" x14ac:dyDescent="0.35">
      <c r="F76" t="s">
        <v>203</v>
      </c>
    </row>
    <row r="77" spans="6:6" x14ac:dyDescent="0.35">
      <c r="F77" t="s">
        <v>204</v>
      </c>
    </row>
    <row r="78" spans="6:6" x14ac:dyDescent="0.35">
      <c r="F78" t="s">
        <v>205</v>
      </c>
    </row>
    <row r="79" spans="6:6" x14ac:dyDescent="0.35">
      <c r="F79" t="s">
        <v>206</v>
      </c>
    </row>
    <row r="80" spans="6:6" x14ac:dyDescent="0.35">
      <c r="F80" t="s">
        <v>207</v>
      </c>
    </row>
    <row r="81" spans="6:6" x14ac:dyDescent="0.35">
      <c r="F81" t="s">
        <v>208</v>
      </c>
    </row>
    <row r="82" spans="6:6" x14ac:dyDescent="0.35">
      <c r="F82" t="s">
        <v>209</v>
      </c>
    </row>
    <row r="83" spans="6:6" x14ac:dyDescent="0.35">
      <c r="F83" t="s">
        <v>210</v>
      </c>
    </row>
    <row r="84" spans="6:6" x14ac:dyDescent="0.35">
      <c r="F84" t="s">
        <v>211</v>
      </c>
    </row>
    <row r="85" spans="6:6" x14ac:dyDescent="0.35">
      <c r="F85" t="s">
        <v>212</v>
      </c>
    </row>
    <row r="86" spans="6:6" x14ac:dyDescent="0.35">
      <c r="F86" t="s">
        <v>213</v>
      </c>
    </row>
    <row r="87" spans="6:6" x14ac:dyDescent="0.35">
      <c r="F87" t="s">
        <v>214</v>
      </c>
    </row>
    <row r="88" spans="6:6" x14ac:dyDescent="0.35">
      <c r="F88" t="s">
        <v>215</v>
      </c>
    </row>
    <row r="89" spans="6:6" x14ac:dyDescent="0.35">
      <c r="F89" t="s">
        <v>216</v>
      </c>
    </row>
    <row r="90" spans="6:6" x14ac:dyDescent="0.35">
      <c r="F90" t="s">
        <v>217</v>
      </c>
    </row>
    <row r="91" spans="6:6" x14ac:dyDescent="0.35">
      <c r="F91" t="s">
        <v>218</v>
      </c>
    </row>
    <row r="92" spans="6:6" x14ac:dyDescent="0.35">
      <c r="F92" t="s">
        <v>219</v>
      </c>
    </row>
    <row r="93" spans="6:6" x14ac:dyDescent="0.35">
      <c r="F93" t="s">
        <v>220</v>
      </c>
    </row>
    <row r="94" spans="6:6" x14ac:dyDescent="0.35">
      <c r="F94" t="s">
        <v>221</v>
      </c>
    </row>
    <row r="95" spans="6:6" x14ac:dyDescent="0.35">
      <c r="F95" t="s">
        <v>222</v>
      </c>
    </row>
    <row r="96" spans="6:6" x14ac:dyDescent="0.35">
      <c r="F96" t="s">
        <v>223</v>
      </c>
    </row>
    <row r="97" spans="6:6" x14ac:dyDescent="0.35">
      <c r="F97" t="s">
        <v>224</v>
      </c>
    </row>
    <row r="98" spans="6:6" x14ac:dyDescent="0.35">
      <c r="F98" t="s">
        <v>225</v>
      </c>
    </row>
    <row r="99" spans="6:6" x14ac:dyDescent="0.35">
      <c r="F99" t="s">
        <v>226</v>
      </c>
    </row>
    <row r="100" spans="6:6" x14ac:dyDescent="0.35">
      <c r="F100" t="s">
        <v>227</v>
      </c>
    </row>
    <row r="101" spans="6:6" x14ac:dyDescent="0.35">
      <c r="F101" t="s">
        <v>228</v>
      </c>
    </row>
    <row r="102" spans="6:6" x14ac:dyDescent="0.35">
      <c r="F102" t="s">
        <v>229</v>
      </c>
    </row>
    <row r="103" spans="6:6" x14ac:dyDescent="0.35">
      <c r="F103" t="s">
        <v>230</v>
      </c>
    </row>
    <row r="104" spans="6:6" x14ac:dyDescent="0.35">
      <c r="F104" t="s">
        <v>231</v>
      </c>
    </row>
    <row r="105" spans="6:6" x14ac:dyDescent="0.35">
      <c r="F105" t="s">
        <v>232</v>
      </c>
    </row>
    <row r="106" spans="6:6" x14ac:dyDescent="0.35">
      <c r="F106" t="s">
        <v>233</v>
      </c>
    </row>
    <row r="107" spans="6:6" x14ac:dyDescent="0.35">
      <c r="F107" t="s">
        <v>234</v>
      </c>
    </row>
    <row r="108" spans="6:6" x14ac:dyDescent="0.35">
      <c r="F108" t="s">
        <v>235</v>
      </c>
    </row>
    <row r="109" spans="6:6" x14ac:dyDescent="0.35">
      <c r="F109" t="s">
        <v>236</v>
      </c>
    </row>
    <row r="110" spans="6:6" x14ac:dyDescent="0.35">
      <c r="F110" t="s">
        <v>237</v>
      </c>
    </row>
    <row r="111" spans="6:6" x14ac:dyDescent="0.35">
      <c r="F111" t="s">
        <v>238</v>
      </c>
    </row>
    <row r="112" spans="6:6" x14ac:dyDescent="0.35">
      <c r="F112" t="s">
        <v>239</v>
      </c>
    </row>
  </sheetData>
  <dataValidations count="2">
    <dataValidation type="list" allowBlank="1" showInputMessage="1" showErrorMessage="1" sqref="F6:F112" xr:uid="{00E00052-007B-4247-A1F4-00270025003B}">
      <formula1>$F$3:$F$109</formula1>
    </dataValidation>
    <dataValidation type="list" allowBlank="1" showInputMessage="1" showErrorMessage="1" sqref="I106:J106" xr:uid="{00CD00A5-00B1-469D-A5CD-009F00D200F7}">
      <formula1>$F$6:$F$112</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Blocs de compétences</vt:lpstr>
      <vt:lpstr>Sem. 5 Eval. initiale</vt:lpstr>
      <vt:lpstr>Sem. 5 2nde chance</vt:lpstr>
      <vt:lpstr>Sem. 6 Eval. initiale</vt:lpstr>
      <vt:lpstr>Sem. 6 2nde chance</vt:lpstr>
      <vt:lpstr>Feuil2</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Murielle Rustat</dc:creator>
  <cp:lastModifiedBy>SANDRINE FINE FALCY</cp:lastModifiedBy>
  <cp:revision>1</cp:revision>
  <dcterms:created xsi:type="dcterms:W3CDTF">2017-01-26T13:39:47Z</dcterms:created>
  <dcterms:modified xsi:type="dcterms:W3CDTF">2025-06-06T15:33:00Z</dcterms:modified>
</cp:coreProperties>
</file>